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E:\CAF\MOP VERSION FINAL ACTUALIZADA SANDRA\documentos definitivos revisados cambios al mop componente 2 y 3\DOCUMENTOS GLSISO\"/>
    </mc:Choice>
  </mc:AlternateContent>
  <xr:revisionPtr revIDLastSave="0" documentId="13_ncr:1_{303F9171-3EE2-4548-8067-EBFC3307C872}" xr6:coauthVersionLast="36" xr6:coauthVersionMax="47" xr10:uidLastSave="{00000000-0000-0000-0000-000000000000}"/>
  <bookViews>
    <workbookView xWindow="-120" yWindow="-120" windowWidth="29040" windowHeight="15720" xr2:uid="{A8410B5B-B7A3-4D84-9015-3D9D655B636A}"/>
  </bookViews>
  <sheets>
    <sheet name="GLSISO 01. ANEXO 1 " sheetId="1" r:id="rId1"/>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6" i="1" l="1"/>
  <c r="I90" i="1"/>
  <c r="H90" i="1"/>
  <c r="I36" i="1"/>
  <c r="H36" i="1"/>
  <c r="I132" i="1"/>
  <c r="H132" i="1"/>
  <c r="L131" i="1"/>
  <c r="L130" i="1"/>
  <c r="L129" i="1"/>
  <c r="L128" i="1"/>
  <c r="L127" i="1"/>
  <c r="L126" i="1"/>
  <c r="L125" i="1"/>
  <c r="L124" i="1"/>
  <c r="L123" i="1"/>
  <c r="L119" i="1"/>
  <c r="L118" i="1"/>
  <c r="L117" i="1"/>
  <c r="L116" i="1"/>
  <c r="L115" i="1"/>
  <c r="L114" i="1"/>
  <c r="L113" i="1"/>
  <c r="L112" i="1"/>
  <c r="L111" i="1"/>
  <c r="L110" i="1"/>
  <c r="L109" i="1"/>
  <c r="L108" i="1"/>
  <c r="L107" i="1"/>
  <c r="L106" i="1"/>
  <c r="L105" i="1"/>
  <c r="L104" i="1"/>
  <c r="L103" i="1"/>
  <c r="L102" i="1"/>
  <c r="L101" i="1"/>
  <c r="L100" i="1"/>
  <c r="L99" i="1"/>
  <c r="L98" i="1"/>
  <c r="L97" i="1"/>
  <c r="L96" i="1"/>
  <c r="L95" i="1"/>
  <c r="L94" i="1"/>
  <c r="L93" i="1"/>
  <c r="L35" i="1"/>
  <c r="L34" i="1"/>
  <c r="L33" i="1"/>
  <c r="L32" i="1"/>
  <c r="L31" i="1"/>
  <c r="L30" i="1"/>
  <c r="L29" i="1"/>
  <c r="L28" i="1"/>
  <c r="L27" i="1"/>
  <c r="L26" i="1"/>
  <c r="L25" i="1"/>
  <c r="L24" i="1"/>
  <c r="L76" i="1"/>
  <c r="L75" i="1"/>
  <c r="L74" i="1"/>
  <c r="L73" i="1"/>
  <c r="L72" i="1"/>
  <c r="L71" i="1"/>
  <c r="L70" i="1"/>
  <c r="L69" i="1"/>
  <c r="L68" i="1"/>
  <c r="L67" i="1"/>
  <c r="L66" i="1"/>
  <c r="L65" i="1"/>
  <c r="L64" i="1"/>
  <c r="L63" i="1"/>
  <c r="L62" i="1"/>
  <c r="L61" i="1"/>
  <c r="L60" i="1"/>
  <c r="L59" i="1"/>
  <c r="L58" i="1"/>
  <c r="L57" i="1"/>
  <c r="L56" i="1"/>
  <c r="L55" i="1"/>
  <c r="L54" i="1"/>
  <c r="L53" i="1"/>
  <c r="L52" i="1"/>
  <c r="L51" i="1"/>
  <c r="L50" i="1"/>
  <c r="L49" i="1"/>
  <c r="L48" i="1"/>
  <c r="L47" i="1"/>
  <c r="L46" i="1"/>
  <c r="L45" i="1"/>
  <c r="L44" i="1"/>
  <c r="L43" i="1"/>
  <c r="L42" i="1"/>
  <c r="L41" i="1"/>
  <c r="L40" i="1"/>
  <c r="L39" i="1"/>
  <c r="L89" i="1"/>
  <c r="L88" i="1"/>
  <c r="L87" i="1"/>
  <c r="L86" i="1"/>
  <c r="L85" i="1"/>
  <c r="L84" i="1"/>
  <c r="L83" i="1"/>
  <c r="L82" i="1"/>
  <c r="L81" i="1"/>
  <c r="L80" i="1"/>
  <c r="I120" i="1"/>
  <c r="H120" i="1"/>
  <c r="I77" i="1"/>
  <c r="H77" i="1"/>
  <c r="G90" i="1" l="1"/>
  <c r="G36" i="1"/>
  <c r="G132" i="1"/>
  <c r="F132" i="1" s="1"/>
  <c r="G77" i="1"/>
  <c r="F90" i="1" l="1"/>
  <c r="F77" i="1"/>
  <c r="G120" i="1" l="1"/>
  <c r="F120" i="1" l="1"/>
  <c r="H134" i="1" s="1"/>
  <c r="H135" i="1" s="1"/>
</calcChain>
</file>

<file path=xl/sharedStrings.xml><?xml version="1.0" encoding="utf-8"?>
<sst xmlns="http://schemas.openxmlformats.org/spreadsheetml/2006/main" count="271" uniqueCount="213">
  <si>
    <t>CUMPLE</t>
  </si>
  <si>
    <t>NO CUMPLE</t>
  </si>
  <si>
    <t>NO APLICA</t>
  </si>
  <si>
    <t>CUMPLIMIENTO LEGAL / MEDIOS DE VERIFICACIÓN</t>
  </si>
  <si>
    <t>VERIFICACIÓN</t>
  </si>
  <si>
    <t>GESTIÓN ADMINISTRATIVA</t>
  </si>
  <si>
    <t>OBSERVACIONES</t>
  </si>
  <si>
    <t>Organización de seguridad y salud en el trabajo</t>
  </si>
  <si>
    <t>¿Cuenta con un Plan de Prevención de Riesgos Laborales (1 a 10 trabajadores) aprobado y registrado en el SUT?</t>
  </si>
  <si>
    <t>¿Cuenta con un Reglamento  de Higiene y seguridad (más de 10 trabajadores) aprobado y registrado en el SUT?</t>
  </si>
  <si>
    <t>Decisión 584 (2004) Art. 11.</t>
  </si>
  <si>
    <t>¿Se  ha  socializado a  todos  los  trabajadores  la  Política de seguridad y salud en el trabajo?</t>
  </si>
  <si>
    <t>Decreto Ejecutivo 255 (2024) Art. 19.
Acuerdo Ministerial 196 (2024) Art. 18 y 19.</t>
  </si>
  <si>
    <t>¿Cuenta con el registro del Monitor de Seguridad e Higiene del Trabajo en la Plataforma SUT?</t>
  </si>
  <si>
    <t>Decreto Ejecutivo 255 (2024) Art. 20.
Acuerdo Ministerial 196 (2024) Art. 18 y 19.</t>
  </si>
  <si>
    <t>¿Cuenta con el registro del Técnico de Seguridad e Higiene del Trabajo en la Plataforma SUT?</t>
  </si>
  <si>
    <t>¿Cuenta con el registro del Servicio Externo de Seguridad e Higiene del Trabajo en la Plataforma SUT?</t>
  </si>
  <si>
    <t>Acuerdo Ministerial 196 (2024) Art. 13.</t>
  </si>
  <si>
    <t>¿Cuenta   con   el   informe   de   actividades   realizadas   por técnico   o   servicio   externo   de   seguridad   e   higiene   del trabajo?
El informe debe contener como mínimo:
- Objetivo
- Estadísticas  básicas  (accidentes  de trabajo,  incidentes  y/o presunción de enfermedades profesionales registradas) 
- Principales actividades ejecutadas con detalle de las horas de gestión asignadas a cada actividad.
- Conclusiones Registro fotográfico
- Firmas de Responsabilidad</t>
  </si>
  <si>
    <t>Decreto Ejecutivo 255 (2024) Art. 21.</t>
  </si>
  <si>
    <t>¿Cuenta   con   el   registro   del   profesional   médico   en   la Plataforma SUT?</t>
  </si>
  <si>
    <t>Decreto Ejecutivo 255 (2024) Art. 33.
Acuerdo Ministerial 196 (2024) Art. 18 y 19.</t>
  </si>
  <si>
    <t>¿Cuenta con el registro del Delegado de Seguridad y Salud en la plataforma SUT?</t>
  </si>
  <si>
    <t>Decreto Ejecutivo 255 (2024) Art. 32.
Acuerdo Ministerial 196 (2024) Art. 18 y 19.</t>
  </si>
  <si>
    <t>¿Cuenta con el registro del Comité de Seguridad y Salud en la plataforma SUT?</t>
  </si>
  <si>
    <t>Resolución 957 (2008) Art. 10, 13, 14.
Decreto Ejecutivo 255 (2024) Art. 36. Art. 38.</t>
  </si>
  <si>
    <t>¿Cuenta   con   informe   de   la   gestión   realizada   por   los miembros del Organismo Paritario?
El informe debe contener como mínimo:
- Objetivo
- Cronograma  con  el  detalle  de  las  principales  actividades ejecutadas  conforme  las  funciones  descritas  en  el  Art.  39 del Decreto Ejecutivo Nro. 255.
- Registro fotográfico
- Conclusiones 
- Firmas de Responsabilidad</t>
  </si>
  <si>
    <t>Acuerdo Ministerial 196 (2024) Art. 4.</t>
  </si>
  <si>
    <t>¿Se evidencia por escrito los procedimientos generales que establecen el deber de  colaboración en la implementación de  las  medidas  de  seguridad  y  salud  en  el  trabajo  para aquellos empleadores que realizan actividades simultáneas en  un  mismo  lugar  y/o  centro  de  trabajo?  (Esto  incluye  a contratistas, subcontratistas y a todos los empleadores que deleguen  o  encarguen  trabajos  a  otras  personas,  ya sean naturales o jurídicas, entre otros).</t>
  </si>
  <si>
    <t>GESTIÓN TÉCNICA</t>
  </si>
  <si>
    <t>Decisión 584. Art. 11.</t>
  </si>
  <si>
    <t>Identificación de peligros y evaluación de riesgos laborales</t>
  </si>
  <si>
    <t>¿Cuenta  con  un  diagrama  de  flujo  de  todos  los  procesos productivos y/o de servicios?</t>
  </si>
  <si>
    <t>¿Se dispone de un descriptivo por puesto de trabajo?
El   descriptivo   debe   incluir,   como   mínimo,   la   siguiente información:
- Número de trabajadores asignados al puesto de trabajo 
- Actividades  realizadas:  
- Detalle  de  las  tareas  específicas que se llevan a cabo.
- Horas   de   actividad   diarias:   
- Tiempo   dedicado   a   cada actividad en un día ordinario.
- Listado de recursos utilizados: 
- Maquinas
- Equipos Herramientas
- Materiales,   agentes   químicos,   agentes   biológicos, entre otros.</t>
  </si>
  <si>
    <t>Decisión 584 (2004) Art. 11.
Resolución 957 (2008) Art. 1.
Decreto Ejecutivo 255  (2024) Art. 27 y 28, 47.</t>
  </si>
  <si>
    <t>¿Cuenta  con  una  matriz  de  identificación  de  peligros  y evaluación de riesgos laborales por puesto de trabajo en la que se ha aplicado una metodología reconocida y validada en el ámbito nacional o internacional?</t>
  </si>
  <si>
    <t>Higiene Industrial (Agentes físicos, químicos y biológicos)</t>
  </si>
  <si>
    <t>Evaluación de riesgos de seguridad, ergonómicos y psicosociales.</t>
  </si>
  <si>
    <t>Implementación de las medidas de prevención y protección conforme la jerarquía de controles</t>
  </si>
  <si>
    <t>Resolución 957 (2008) Art. 1.</t>
  </si>
  <si>
    <t>¿Cuenta con el cálculo  del riesgo residual en la matriz de identificación de peligros y evaluación de riesgos laborales?</t>
  </si>
  <si>
    <t>Decisión 584 (2004) Art.  11.</t>
  </si>
  <si>
    <t>¿Se ha verificado in situ la implementación de medidas de prevención y protección conforme el informe de las medidas de  prevención  y  protección  implementadas  por  puesto  de trabajo?</t>
  </si>
  <si>
    <t>Acuerdo Ministerial 196 (2024) Anexo 3</t>
  </si>
  <si>
    <t>Condiciones de Trabajo</t>
  </si>
  <si>
    <t>¿Se ha realizado la limpieza y mantenimiento periódico de luminarias en los lugares y/o centros de trabajo?</t>
  </si>
  <si>
    <t>¿Se ha realizado mantenimiento  periódico de los sistemas de ventilación de los lugares y/o centros de trabajo?</t>
  </si>
  <si>
    <t>¿Se   han   clasificado   los   agentes   químicos   según   la categorización establecida: peligros  físicos, peligros para la salud y peligros para el medio ambiente?</t>
  </si>
  <si>
    <t>Los recipientes que contienen agentes químicos. ¿Cuentan con tapas o cubiertas adecuadas?</t>
  </si>
  <si>
    <t>¿Se  almacenan  agentes  químicos  en  áreas  específicas, según su compatibilidad?</t>
  </si>
  <si>
    <t>¿Se   dispone   de  fichas   de  datos   de  seguridad   de  los agentes químicos,  los mismos  son de fácil acceso para el trabajador?</t>
  </si>
  <si>
    <t>¿Se  ha  etiquetado  adecuadamente  los  agentes  químicos, con información clara en español?</t>
  </si>
  <si>
    <t>¿Se   aplican   los   lineamientos   respecto   a   transporte, almacenamiento y manejo de productos químicos conforme la norma técnica NTE - INEN?</t>
  </si>
  <si>
    <t>¿Se aplican medidas de bioseguridad para la prevención y control de agentes biológicos?</t>
  </si>
  <si>
    <t>¿Se     ha     dispuesto     un     área     específica     para     el almacenamiento   y   disposición   de   desechos   biológicos, según los lineamientos de la autoridad competente?</t>
  </si>
  <si>
    <t>¿Se ha implementado mecanismos de control de plagas y/o vectores en el lugar y/o centro de trabajo?</t>
  </si>
  <si>
    <t>¿Los   lugares   y/o   centros   de   trabajo   se   encuentran ordenados y limpios?</t>
  </si>
  <si>
    <t>¿Las  áreas  de  circulación  y  los  pasillos  cuentan  con  los niveles mínimos de iluminación requeridos?</t>
  </si>
  <si>
    <t>¿  Se  han  delimitado  las  áreas  para  la  circulación  del personal y/o vehículos en el lugar y/o centro de trabajo?</t>
  </si>
  <si>
    <t>¿  Se  han  delimitado  las  áreas  para  emplazamiento  de máquinas en el lugar y/o centro de trabajo?</t>
  </si>
  <si>
    <t>¿Las   rampas   están   diseñadas   conforme   establece   la norma?</t>
  </si>
  <si>
    <t>¿La  estructura  de  prevención  contra  caída  de  objetos  y personas está en buen estado y bajo norma? (Plataformas de   trabajo,   barandillas,   rodapiés,   escaleras   fijas   y   de servicio,    cadenas,   cuerdas, cables,   eslingas,   ganchos, poleas, tambores de izar)</t>
  </si>
  <si>
    <t>¿Los  dispositivos  de  paradas,  pulsadores  de  parada  y dispositivos de parada de emergencia están perfectamente señalizados,  fácilmente  accesibles  y  están  en  un  lugar seguro?</t>
  </si>
  <si>
    <t>¿Todas  las  partes  fijas  y móviles  de motores,  órganos  de trasmisión,     maquinas,     entre     otros,     se     encuentran eficazmente   protegidas    mediante   resguardos   u   otros dispositivos de seguridad?</t>
  </si>
  <si>
    <t>¿Las   puertas   y   salidas   se   encuentran   debidamente señalizadas y libres de obstáculos?</t>
  </si>
  <si>
    <t>NTE INEN-ISO 3864-1.</t>
  </si>
  <si>
    <t>Señalización e indicaciones de seguridad</t>
  </si>
  <si>
    <t>Señalización preventiva.
*Cumple con la normativa.</t>
  </si>
  <si>
    <t>Señalización  que  oriente  la  fácil  evacuación  del  lugar  y/o centros de trabajo en caso de emergencia.</t>
  </si>
  <si>
    <t>Gestión de trabajos especiales</t>
  </si>
  <si>
    <t>Decreto Ejecutivo 255 (2024) Art. 58.</t>
  </si>
  <si>
    <t>¿Se    emiten    los    permisos    de    trabajo    conforme    el procedimiento?</t>
  </si>
  <si>
    <t>¿Cuenta con registros de apertura y cierre de los permisos para la ejecución de trabajos especiales?</t>
  </si>
  <si>
    <t>GESTIÓN DEL TALENTO HUMANO</t>
  </si>
  <si>
    <t>Gestión preventiva en trabajadores que pertenecen a grupos de atención prioritaria y/o en situación de vulnerabilidad</t>
  </si>
  <si>
    <t>Certificación por competencias laborales</t>
  </si>
  <si>
    <t>¿   Cuenta   con   la   certificación   de   PREVENCIÓN   DE RIESGOS   LABORALES   EN   ACTIVIDADES   DE   ALTO RIESGO: CONSTRUCCIÓN?</t>
  </si>
  <si>
    <t>¿   Cuenta   con   la   certificación   de   PREVENCIÓN   DE RIESGOS   LABORALES   EN   ACTIVIDADES   DE   ALTO RIESGO: ENERGÍA ELÉCTRICA?</t>
  </si>
  <si>
    <t>¿El   personal   que   opera   vehículos   a   motor   incluyendo maquinaria  agrícola  cuenta  con  la  licencia  de  conducción acorde con su categoría según lo dispuesto por la autoridad competente?</t>
  </si>
  <si>
    <t>Educación, capacitación y formación en materia de seguridad y salud en el trabajo</t>
  </si>
  <si>
    <t>¿Cuenta  con  un  programa  de  formación,  capacitación  y entrenamiento   en   materia   de   seguridad   y  salud   en   el trabajo?
El   programa   debe   contener   como   mínimo   la   siguiente información:
- Objetivos del programa
- Diagnóstico de necesidades
- Contenido   del   programa   (Temas   de   capacitación   en función de los riesgos laborales identificados y condiciones de trabajo)
- Cronograma por puesto de trabajo
- Metodología   de   formación   (Talleres,   clases   teóricas, simulacros, prácticas en campo, etc.)
- Duración y frecuencia
- Responsables.
- Material utilizado.
- Firmas  de  responsabilidad  del  técnico  de  seguridad  e higiene del trabajo o el responsable del servicio externo de seguridad e higiene.</t>
  </si>
  <si>
    <t>Decisión 584 (2004) Art. 11 literal h), i),
Art. 23.
Resolución 957 (2008) Art 1 literal c).
Decreto Ejecutivo 255 (2024) Art. 15, 16, 28.</t>
  </si>
  <si>
    <t>Decisión 584 (2004) Art. 11, 23.
Resolución 957 (2008) Art 1.
Decreto Ejecutivo 255 (2024) Art. 15, 16, 28.</t>
  </si>
  <si>
    <t>¿Las   capacitaciones   y/o   entrenamientos   se   encuentran registrados en la plataforma SUT?</t>
  </si>
  <si>
    <t>PROCEDIMIENTOS OPERATIVOS BÁSICOS</t>
  </si>
  <si>
    <t>Vigilancia de la salud de los trabajadores</t>
  </si>
  <si>
    <t>¿Cuenta     con     una     matriz     de     exámenes     médico ocupacionales por puesto de trabajo, conforme los riesgos laborales    a    los    que    se    encuentren    expuestos    los trabajadores?
La   matriz   deberá   contener   como   mínimo,   la   siguiente información:
- Nombre del puesto de Trabajo 
- Número de trabajadores expuestos Riesgo Laboral
- Tipo de Examen 
- Frecuencia de realización 
- Responsable
- Firmas de responsabilidad</t>
  </si>
  <si>
    <t>¿ Cuenta con un cronograma  de planificación y  ejecución de exámenes  médico ocupacionales?</t>
  </si>
  <si>
    <t>¿  Cuenta  con un  informe  de  resultados  de  los   exámenes médicos. ocupacionales, realizados  por puesto de trabajo?
El   informe   debe   contener   como   mínimo   la   siguiente información:
- Fecha de informe 
- Periodo de exámenes 
- Puesto de trabajo
- Número de exámenes realizados 
- Tipo de Examen
- Resultados generales (datos estadísticos) 
- Acciones recomendadas
- Firmas de responsabilidad</t>
  </si>
  <si>
    <t>¿Cuenta  con  los  Certificado  de  aptitud  médica  laboral  de ingreso y periódicos con firma de aceptación del trabajador y firma del profesional médico?</t>
  </si>
  <si>
    <t>¿Cuenta   con   un   informe   trimestral   de   indicadores   de enfermedad  común,  enfermedad  profesional  y  accidentes de trabajo?
El   informe   deberá   contener   como   mínimo   la   siguiente información:
- Fecha
- Periodo de evaluación 
- Indicadores 
- Conclusiones
- Firmas de responsabilidad</t>
  </si>
  <si>
    <t>Accidentes de trabajo y enfermedades profesionales</t>
  </si>
  <si>
    <t>¿Cuenta     con     un     procedimiento     documentado     de investigación  de  accidentes  de  trabajo  aprobado  por  la máxima autoridad del lugar y/o centro de trabajo?
El procedimiento debe contener como mínimo , la siguiente información:
- Objetivos.
- Alcance.
- Responsabilidades.
-  Procedimiento   de   investigación   (notificación,   reporte, investigación, entre otros)
- Acciones correctivas y preventivas
- Documentación y Registro</t>
  </si>
  <si>
    <t>¿Cuenta con un registro interno de incidentes y  accidentes de trabajo ocurridos en el lugar y/o centro de trabajo?
El   registro   debe   contener   como   mínimo   la   siguiente información:
- Fecha y hora de incidente o accidente de trabajo 
- Nombres y apellidos del trabajador
- Puesto de trabajo
- Lugar de incidente o accidente de trabajo
- Breve descripción del incidente o accidente de trabajo 
- Consecuencias</t>
  </si>
  <si>
    <t>Resolución del IESS. CD 513 (2016) Art. 47</t>
  </si>
  <si>
    <t>Resolución del IESS. CD 513 (2016) Art. 44.</t>
  </si>
  <si>
    <t>Resolución del IESS. CD 513 (2016) Art. 53.</t>
  </si>
  <si>
    <t>¿Se han aplicado medidas de control y/o correctivas, para evitar nuevos casos de Accidente de Trabajo?</t>
  </si>
  <si>
    <t>¿Cuenta     con     un     procedimiento     documentado     de investigación de enfermedades profesionales aprobado por la máxima autoridad del lugar y/o centro de trabajo?</t>
  </si>
  <si>
    <t>¿Se han aplicado medidas de control y/o correctivas, para evitar nuevos casos de Enfermedad profesional?</t>
  </si>
  <si>
    <t>Inspecciones internas de seguridad y salud en el trabajo</t>
  </si>
  <si>
    <t>¿Cuenta    con    un    programa    anual    de    ejecución    de inspecciones internas de seguridad y salud en el trabajo?
El   programa   debe   contener   como   mínimo   la   siguiente información:
- Objetivos del programa
- Alcance
- Planificación   de   inspecciones   (cronograma,   áreas   a inspeccionar)
- Lista de verificación a utilizar.
- Firmas de responsabilidad</t>
  </si>
  <si>
    <t>¿Se evidencia de forma in situ la ejecución de inspecciones internas  de  seguridad  y  salud  en  el  trabajo,  así  como  la implementación de medias correctivas?</t>
  </si>
  <si>
    <t>Prevención de amenazas naturales y riesgos antrópicos</t>
  </si>
  <si>
    <t>¿Se  evidencia  que  las  acciones  descritas  en  el  plan  de emergencia y contingencia se han implementado en el lugar y/o centro de trabajo?</t>
  </si>
  <si>
    <t>Decreto Ejecutivo 255 (2024) Art. 50.</t>
  </si>
  <si>
    <t>Mantenimiento de instalaciones, vehículos, máquinas, equipos y herramientas.</t>
  </si>
  <si>
    <t>¿Se  evidencia  de  forma  in  situ  la  ejecución  programa  de mantenimiento   de   instalaciones,    vehículos,   máquinas, equipos y herramientas?</t>
  </si>
  <si>
    <t>Decisión 584 (2004) Art 11 literal c). Decreto Ejecutivo 255 Capítulo II Art. 56</t>
  </si>
  <si>
    <t>Equipos de protección personal y ropa de trabajo</t>
  </si>
  <si>
    <t>¿ Cuenta con un procedimiento  de adquisición de equipos de protección personal y ropa de trabajo?
El procedimiento debe  contener como mínimo  la siguiente información:
- Objetivo
- Alcance
- Responsabilidades
- Identificación   de   necesidades   (Evaluación   de   riesgos laborales, proformas, etc.)
- Matriz de equipos de protección personal, colectiva y ropa de trabajo por puesto de trabajo (Especificaciones técnicas, lineamientos   para   el   uso,   mantenimiento,   reposición   y disposición final, entre otros).
- Firmas de responsabilidad</t>
  </si>
  <si>
    <t>¿ Se evidencia de forma in situ la correcta utilización de los equipos   de   protección   personal   y  colectiva   y  ropa   de trabajo?</t>
  </si>
  <si>
    <t>Programas de prevención en seguridad y salud en el trabajo</t>
  </si>
  <si>
    <t>Acuerdo Ministerial 082 (2017) Art. 9.</t>
  </si>
  <si>
    <t>¿Se  ha  registrado  el  programa  de  prevención  de  riesgo psicosocial en el SUT?</t>
  </si>
  <si>
    <t>Acuerdo Interministerial 038 (2019).</t>
  </si>
  <si>
    <t>¿Se ha registrado el programa de prevención al integral del uso  y  consumo  de  alcohol,  tabaco  u  otras  drogas  en  los espacios laborales públicos y privados en el SUT?</t>
  </si>
  <si>
    <t>SERVICIOS PERMANENTES</t>
  </si>
  <si>
    <t>Código de Trabajo (2005) Art. 430</t>
  </si>
  <si>
    <t>Servicios Permanentes</t>
  </si>
  <si>
    <t>¿Cuenta   con   botiquín   de   emergencia   para   primeros auxilios?</t>
  </si>
  <si>
    <t>Código de Trabajo (2005)  Art. 42.</t>
  </si>
  <si>
    <t>Acuerdo Ministerial 196 (2024). Anexo 3</t>
  </si>
  <si>
    <t>¿ En caso de existir servicios de cocina, se cuenta con una adecuada   salubridad   y   almacenamiento   de   productos alimenticios?</t>
  </si>
  <si>
    <t>¿En   el   lugar   y/o   centro   de   trabajo   se   dispone   de abastecimiento de agua para el consumo humano?</t>
  </si>
  <si>
    <t>¿Cuenta con servicios higiénicos, excusados y urinarios en buenas   condiciones   con   separación   para   hombres   y mujeres?</t>
  </si>
  <si>
    <t>¿Cuenta con duchas en buenas condiciones?</t>
  </si>
  <si>
    <t>¿Cuenta con lavabos en buenas condiciones y con útiles de aseo personal?</t>
  </si>
  <si>
    <t>¿Se dispone de vestuarios, separos por sexo, limpios y en buenas condiciones?</t>
  </si>
  <si>
    <t>¿Cuenta campamentos en buenas condiciones?
- Luz eléctrica 
- Ventilación
- Agua para el consumo humano
- Servicios higiénicos (excusado, lavabo, duchas) 
- Comedores
- Alojamiento   y   vestuarios   separados   para   hombres   y mujeres</t>
  </si>
  <si>
    <t>LINK EVIDENCIAS</t>
  </si>
  <si>
    <t>PORCENTAJE DE CUMPLIMIENTO EN LA INSPECCIÓN/ REINSPECCIÓN</t>
  </si>
  <si>
    <t>PORCENTAJE TOTAL DE INCUMPLIMIENTO</t>
  </si>
  <si>
    <t>NORMATIVA LEGAL EN SEGURIDAD Y SALUD</t>
  </si>
  <si>
    <t>LISTA DE VERIFICACIÓN DE CUMPLIMIENTO DE OBLIGACIONES DE SEGURIDAD Y SALUD EN EL TRABAJO</t>
  </si>
  <si>
    <t>NOMBRE DEL PROYECTO:</t>
  </si>
  <si>
    <t xml:space="preserve">NÚMERO DE TRABAJADORES DEL CONTRATISTA ASIGNADOS A LA OBRA: </t>
  </si>
  <si>
    <t xml:space="preserve">CODIGO DEL PROYECTO:
</t>
  </si>
  <si>
    <t>ADMINISTRADOR DEL CONTRATO :</t>
  </si>
  <si>
    <t>FECHA DE INICIO DE LA OBRA:</t>
  </si>
  <si>
    <t>FECHA DE FINALIZACION DE LA OBRA:</t>
  </si>
  <si>
    <t>RAZÓN SOCIAL DEL CONTRATISTA:</t>
  </si>
  <si>
    <t>CORREO ELECTRÓNICO DEL RESPONSABLE DE SEGURIDAD DEL CONTRATISTA:</t>
  </si>
  <si>
    <t>NUMERO CELULAR DEL RESPONSABLE DE SEGURIDAD DEL CONTRATISTA:</t>
  </si>
  <si>
    <t>NOMBRE DEL RESPONSABLE DE SEGURIDAD DEL CONTRATISTA:</t>
  </si>
  <si>
    <t>NOMBRE DE LA PERSONA QUE REALIZA LA VERIFICACION POR PARTE DE LA DISTRIBUIDORA:</t>
  </si>
  <si>
    <t>NUMERO CELULAR DE LA PEROSNA QUE REALIZA LA VERIFICACION POR PARTE DE LA DISTRIBUIDORA:</t>
  </si>
  <si>
    <t>DATOS GENERALES DE LA OBRA DEL PROYECTO</t>
  </si>
  <si>
    <t>DIRECCION DE LA INSPECCIÓN:</t>
  </si>
  <si>
    <t>HORA DE INICIO DE LA VERIFICACIÓN:</t>
  </si>
  <si>
    <t>HORA DE FINALIZACION DE LA VERIFICACION:</t>
  </si>
  <si>
    <t>HORARIO DE TRABAJO DEL PERSONAL DEL CONTRATISTA ASIGNADO A LA OBRA:</t>
  </si>
  <si>
    <r>
      <rPr>
        <b/>
        <sz val="11"/>
        <rFont val="Calibri"/>
        <family val="2"/>
        <scheme val="minor"/>
      </rPr>
      <t xml:space="preserve">CONSOLIDADO DE PLANILLA DEL IESS:
</t>
    </r>
    <r>
      <rPr>
        <sz val="9"/>
        <rFont val="Arial"/>
        <family val="2"/>
      </rPr>
      <t/>
    </r>
  </si>
  <si>
    <r>
      <rPr>
        <b/>
        <sz val="11"/>
        <rFont val="Calibri"/>
        <family val="2"/>
        <scheme val="minor"/>
      </rPr>
      <t>HOMBRES:</t>
    </r>
    <r>
      <rPr>
        <b/>
        <u/>
        <sz val="11"/>
        <rFont val="Calibri"/>
        <family val="2"/>
        <scheme val="minor"/>
      </rPr>
      <t>             </t>
    </r>
    <r>
      <rPr>
        <b/>
        <sz val="11"/>
        <rFont val="Calibri"/>
        <family val="2"/>
        <scheme val="minor"/>
      </rPr>
      <t xml:space="preserve">       MUJERES:</t>
    </r>
    <r>
      <rPr>
        <b/>
        <u/>
        <sz val="11"/>
        <rFont val="Calibri"/>
        <family val="2"/>
        <scheme val="minor"/>
      </rPr>
      <t>           </t>
    </r>
    <r>
      <rPr>
        <b/>
        <sz val="11"/>
        <rFont val="Calibri"/>
        <family val="2"/>
        <scheme val="minor"/>
      </rPr>
      <t xml:space="preserve">     TELE TRABAJADORES:</t>
    </r>
    <r>
      <rPr>
        <b/>
        <u/>
        <sz val="11"/>
        <rFont val="Calibri"/>
        <family val="2"/>
        <scheme val="minor"/>
      </rPr>
      <t>           </t>
    </r>
    <r>
      <rPr>
        <b/>
        <sz val="11"/>
        <rFont val="Calibri"/>
        <family val="2"/>
        <scheme val="minor"/>
      </rPr>
      <t xml:space="preserve">     EXTRANJEROS:</t>
    </r>
    <r>
      <rPr>
        <b/>
        <u/>
        <sz val="11"/>
        <rFont val="Calibri"/>
        <family val="2"/>
        <scheme val="minor"/>
      </rPr>
      <t>           </t>
    </r>
    <r>
      <rPr>
        <b/>
        <sz val="11"/>
        <rFont val="Calibri"/>
        <family val="2"/>
        <scheme val="minor"/>
      </rPr>
      <t xml:space="preserve"> ADOLESCENTES:</t>
    </r>
    <r>
      <rPr>
        <b/>
        <u/>
        <sz val="11"/>
        <rFont val="Calibri"/>
        <family val="2"/>
        <scheme val="minor"/>
      </rPr>
      <t xml:space="preserve">           
</t>
    </r>
    <r>
      <rPr>
        <b/>
        <sz val="11"/>
        <rFont val="Calibri"/>
        <family val="2"/>
        <scheme val="minor"/>
      </rPr>
      <t>MUJERES   EMBARAZADAS :</t>
    </r>
    <r>
      <rPr>
        <b/>
        <u/>
        <sz val="11"/>
        <rFont val="Calibri"/>
        <family val="2"/>
        <scheme val="minor"/>
      </rPr>
      <t>             </t>
    </r>
    <r>
      <rPr>
        <b/>
        <sz val="11"/>
        <rFont val="Calibri"/>
        <family val="2"/>
        <scheme val="minor"/>
      </rPr>
      <t xml:space="preserve">          ADULTOS MAYORES:</t>
    </r>
    <r>
      <rPr>
        <b/>
        <u/>
        <sz val="11"/>
        <rFont val="Calibri"/>
        <family val="2"/>
        <scheme val="minor"/>
      </rPr>
      <t>             </t>
    </r>
    <r>
      <rPr>
        <b/>
        <sz val="11"/>
        <rFont val="Calibri"/>
        <family val="2"/>
        <scheme val="minor"/>
      </rPr>
      <t xml:space="preserve">              NIÑOS:</t>
    </r>
    <r>
      <rPr>
        <b/>
        <u/>
        <sz val="11"/>
        <rFont val="Calibri"/>
        <family val="2"/>
        <scheme val="minor"/>
      </rPr>
      <t>             </t>
    </r>
    <r>
      <rPr>
        <b/>
        <sz val="11"/>
        <rFont val="Calibri"/>
        <family val="2"/>
        <scheme val="minor"/>
      </rPr>
      <t xml:space="preserve">             MUJERES EN LACTANCIA:</t>
    </r>
    <r>
      <rPr>
        <b/>
        <u/>
        <sz val="11"/>
        <rFont val="Calibri"/>
        <family val="2"/>
        <scheme val="minor"/>
      </rPr>
      <t>             </t>
    </r>
  </si>
  <si>
    <r>
      <rPr>
        <sz val="11"/>
        <rFont val="Calibri"/>
        <family val="2"/>
        <scheme val="minor"/>
      </rPr>
      <t>Acuerdo Ministerial 196 (2024) Art. 4 y Art.18.
Decisión 584 (2004) Art. 11.</t>
    </r>
  </si>
  <si>
    <r>
      <rPr>
        <sz val="11"/>
        <rFont val="Calibri"/>
        <family val="2"/>
        <scheme val="minor"/>
      </rPr>
      <t>Código del Trabajo (2005) Art. 434.
Acuerdo Ministerial 196 (2024) Art. 4, 19.</t>
    </r>
  </si>
  <si>
    <r>
      <rPr>
        <sz val="11"/>
        <rFont val="Calibri"/>
        <family val="2"/>
        <scheme val="minor"/>
      </rPr>
      <t>Decreto Ejecutivo 255 (2024) Art. 25.
Acuerdo Ministerial 196 (2024) Art. 14</t>
    </r>
  </si>
  <si>
    <r>
      <rPr>
        <sz val="11"/>
        <rFont val="Calibri"/>
        <family val="2"/>
        <scheme val="minor"/>
      </rPr>
      <t>Decisión 584. Art. 11. Art. 19. Código del Trabajo Art. 42.
Decreto Ejecutivo 255  (2024) Art. 28.</t>
    </r>
  </si>
  <si>
    <r>
      <rPr>
        <sz val="11"/>
        <rFont val="Calibri"/>
        <family val="2"/>
        <scheme val="minor"/>
      </rPr>
      <t>¿Cuenta  con  un  mapa  de  riesgos  del  lugar  y/o  centro  de trabajo?
El   mapa   debe   contener,   como   mínimo,   la   siguiente información:
- Señalización de seguridad y salud en el trabajo.
- Equipos de protección personal.
- Dispositivos de parada de emergencia.</t>
    </r>
  </si>
  <si>
    <r>
      <rPr>
        <sz val="11"/>
        <rFont val="Calibri"/>
        <family val="2"/>
        <scheme val="minor"/>
      </rPr>
      <t>Decisión 584 (2004) Art.  11,12, 18.
Resolución 957 (2008) Art. 1.
Decreto Ejecutivo 255  (2024) Art. 48
Acuerdo Ministerial 196 (2024)</t>
    </r>
  </si>
  <si>
    <r>
      <rPr>
        <sz val="11"/>
        <rFont val="Calibri"/>
        <family val="2"/>
        <scheme val="minor"/>
      </rPr>
      <t>¿Cuenta con un informe de medición de los agentes físico, químico y/o biológico del puesto de trabajo?
El   informe   debe   contener,   como   mínimo,   la   siguiente información:
- Fecha de medición
- Nombre del puesto de trabajo
- Número de trabajadores expuestos
- Identificación del agente
- Breve descripción de  la metodología utilizada (Estrategia de    muestreo    definida    técnicamente,    instrumento    de medición, entre otros)
- Resultados obtenidos
- Comparación de resultados con norma técnica vigente en relación a los estándares nacionales o internacionales
-  Firmas  de  responsabilidad  del  empleador,  técnico  de seguridad  e  higiene  del  trabajo  y/o  servicio  externo,  y del profesional que ejecuta la medición.
-  Como  anexo,  certificados  de  calibración  vigentes  de  los equipos utilizados
- Registro fotográfico</t>
    </r>
  </si>
  <si>
    <r>
      <rPr>
        <sz val="11"/>
        <rFont val="Calibri"/>
        <family val="2"/>
        <scheme val="minor"/>
      </rPr>
      <t>Decisión 584 (2004) Art.  11, 12, 18
Resolución 957 (2008) Art. 1
Decreto Ejecutivo 255  (2024) Art. 44, 45
y 46.
Acuerdo Ministerial 196 (2024).</t>
    </r>
  </si>
  <si>
    <r>
      <rPr>
        <sz val="11"/>
        <rFont val="Calibri"/>
        <family val="2"/>
        <scheme val="minor"/>
      </rPr>
      <t>¿Cuenta   con  un   informe  de   evaluación  de   riesgos  de seguridad,  ergonómicos  y psicosociales  de los  puestos de trabajo?
El   informe   debe   contener,   como   mínimo,   la   siguiente información:
- Fecha de evaluación
- Nombre del puesto de trabajo
- Número de trabajadores expuestos
- Identificación del riesgo laboral y/o factor de riesgo laboral.
-     Breve     descripción     de     la     metodología     utilizada (Instrumento,  herramienta  y/o  método  de  evaluación  con reconocimiento nacional o internacional, entre otros)
- Resultados obtenidos
- Comparación de resultados con norma técnica vigente en relación a los estándares nacionales o internacionales
-  Firmas  de  responsabilidad  del  empleador,  técnico  de seguridad  e  higiene  del  trabajo  y/o  servicio  externo,  y del profesional que ejecuta la evaluación.
- Registro fotográfico</t>
    </r>
  </si>
  <si>
    <r>
      <rPr>
        <sz val="11"/>
        <rFont val="Calibri"/>
        <family val="2"/>
        <scheme val="minor"/>
      </rPr>
      <t>Decisión 584 (2004) Art.  11
Resolución 957 (2008) Art. 1 Código del Trabajo Art. 412
Decreto Ejecutivo 255  (2024) Art. 49</t>
    </r>
  </si>
  <si>
    <r>
      <rPr>
        <sz val="11"/>
        <rFont val="Calibri"/>
        <family val="2"/>
        <scheme val="minor"/>
      </rPr>
      <t>¿Cuenta  con  un  informe  de  las  medidas  de  prevención  y protección implementadas por puesto de trabajo:
El   informe   debe   contener,   como   mínimo,   la   siguiente información:
- Fecha de elaboración del informe
- Cronograma de la implementación
-   Implementación   de   las   medidas   de   prevención   y protección de acuerdo a la jerarquía de control (eliminación, sustitución,  control  de  ingeniería,   control  administrativo, EPP), este debe incluir las fechas de implementación.
- Resultados obtenidos.
- Resultado del seguimiento y mejora continua.
-  Firmas  de  responsabilidad  del  empleador  y  técnico  de seguridad e higiene del trabajo y/o servicio externo.
- Evidencia fotográfica.</t>
    </r>
  </si>
  <si>
    <r>
      <rPr>
        <sz val="11"/>
        <rFont val="Calibri"/>
        <family val="2"/>
        <scheme val="minor"/>
      </rPr>
      <t>Señalización prohibitiva.
*Cumple con la normativa.</t>
    </r>
  </si>
  <si>
    <r>
      <rPr>
        <sz val="11"/>
        <rFont val="Calibri"/>
        <family val="2"/>
        <scheme val="minor"/>
      </rPr>
      <t>Señalización de información.
*Cumple con la normativa.</t>
    </r>
  </si>
  <si>
    <r>
      <rPr>
        <sz val="11"/>
        <rFont val="Calibri"/>
        <family val="2"/>
        <scheme val="minor"/>
      </rPr>
      <t>Señalización de obligación.
*Cumple con la normativa.</t>
    </r>
  </si>
  <si>
    <r>
      <rPr>
        <sz val="11"/>
        <rFont val="Calibri"/>
        <family val="2"/>
        <scheme val="minor"/>
      </rPr>
      <t>Señalización de equipos contra incendio.
*Cumple con la normativa.</t>
    </r>
  </si>
  <si>
    <r>
      <rPr>
        <sz val="11"/>
        <rFont val="Calibri"/>
        <family val="2"/>
        <scheme val="minor"/>
      </rPr>
      <t>Decreto Ejecutivo 255 (2024) Art. 58.
Decisión 584 (2004) Art. 11.</t>
    </r>
  </si>
  <si>
    <r>
      <rPr>
        <sz val="11"/>
        <rFont val="Calibri"/>
        <family val="2"/>
        <scheme val="minor"/>
      </rPr>
      <t>¿Cuenta  con  procedimientos  de  seguridad  y  salud  en  el trabajo para la ejecución de trabajos especiales?
El procedimiento debe contener como mínimo:
- Objetivo
-   Identificación   del   responsable   de   la   implementación, supervisión y revisión
- Definición del puesto de trabajo
- Número de trabajadores expuestos
- Actividades rutinarias
- Identificación de riesgos laborales
- Medidas de control
- Equipos de protección personal y colectiva
- Formato de permiso de trabajo
- Registro de socialización</t>
    </r>
  </si>
  <si>
    <r>
      <rPr>
        <sz val="11"/>
        <rFont val="Calibri"/>
        <family val="2"/>
        <scheme val="minor"/>
      </rPr>
      <t>Decisión 584 (2004) Art.  11
Decreto Ejecutivo 255  (2024) Art. 58
Acuerdo Ministerial (2017) 174.
Acuerdo Ministerial (2017) 13.</t>
    </r>
  </si>
  <si>
    <r>
      <rPr>
        <sz val="11"/>
        <rFont val="Calibri"/>
        <family val="2"/>
        <scheme val="minor"/>
      </rPr>
      <t>Constitución de la República del Ecuador (2008) Art. 35.
Decisión 584 (2004) Art. 11, 18, 25.
Ley Orgánica de Discapacidades (2012) Art. 16, 19, 45, 52.
Código del Trabajo (2005) Art. 42.</t>
    </r>
  </si>
  <si>
    <r>
      <t>¿Se ha identificado a trabajadores que pertenecen a grupos de atención prioritaria  y/o en situación de vulnerabilidad en las evaluaciones de riesgos laborales?
- Adultos mayores: Si</t>
    </r>
    <r>
      <rPr>
        <u/>
        <sz val="11"/>
        <rFont val="Calibri"/>
        <family val="2"/>
        <scheme val="minor"/>
      </rPr>
      <t>     </t>
    </r>
    <r>
      <rPr>
        <sz val="11"/>
        <rFont val="Calibri"/>
        <family val="2"/>
        <scheme val="minor"/>
      </rPr>
      <t>No</t>
    </r>
    <r>
      <rPr>
        <u/>
        <sz val="11"/>
        <rFont val="Calibri"/>
        <family val="2"/>
        <scheme val="minor"/>
      </rPr>
      <t>     </t>
    </r>
    <r>
      <rPr>
        <sz val="11"/>
        <rFont val="Calibri"/>
        <family val="2"/>
        <scheme val="minor"/>
      </rPr>
      <t>NA
- Mujeres en periodo de lactancia: Si     No</t>
    </r>
    <r>
      <rPr>
        <u/>
        <sz val="11"/>
        <rFont val="Calibri"/>
        <family val="2"/>
        <scheme val="minor"/>
      </rPr>
      <t>     </t>
    </r>
    <r>
      <rPr>
        <sz val="11"/>
        <rFont val="Calibri"/>
        <family val="2"/>
        <scheme val="minor"/>
      </rPr>
      <t>NA</t>
    </r>
    <r>
      <rPr>
        <u/>
        <sz val="11"/>
        <rFont val="Calibri"/>
        <family val="2"/>
        <scheme val="minor"/>
      </rPr>
      <t>     </t>
    </r>
    <r>
      <rPr>
        <sz val="11"/>
        <rFont val="Calibri"/>
        <family val="2"/>
        <scheme val="minor"/>
      </rPr>
      <t xml:space="preserve"> 
- Mujeres embarazadas: Si</t>
    </r>
    <r>
      <rPr>
        <u/>
        <sz val="11"/>
        <rFont val="Calibri"/>
        <family val="2"/>
        <scheme val="minor"/>
      </rPr>
      <t>     </t>
    </r>
    <r>
      <rPr>
        <sz val="11"/>
        <rFont val="Calibri"/>
        <family val="2"/>
        <scheme val="minor"/>
      </rPr>
      <t>No</t>
    </r>
    <r>
      <rPr>
        <u/>
        <sz val="11"/>
        <rFont val="Calibri"/>
        <family val="2"/>
        <scheme val="minor"/>
      </rPr>
      <t>     </t>
    </r>
    <r>
      <rPr>
        <sz val="11"/>
        <rFont val="Calibri"/>
        <family val="2"/>
        <scheme val="minor"/>
      </rPr>
      <t>NA</t>
    </r>
    <r>
      <rPr>
        <u/>
        <sz val="11"/>
        <rFont val="Calibri"/>
        <family val="2"/>
        <scheme val="minor"/>
      </rPr>
      <t>     </t>
    </r>
    <r>
      <rPr>
        <sz val="11"/>
        <rFont val="Calibri"/>
        <family val="2"/>
        <scheme val="minor"/>
      </rPr>
      <t xml:space="preserve"> 
- Trabajadores con discapacidad: Si</t>
    </r>
    <r>
      <rPr>
        <u/>
        <sz val="11"/>
        <rFont val="Calibri"/>
        <family val="2"/>
        <scheme val="minor"/>
      </rPr>
      <t>     </t>
    </r>
    <r>
      <rPr>
        <sz val="11"/>
        <rFont val="Calibri"/>
        <family val="2"/>
        <scheme val="minor"/>
      </rPr>
      <t>No</t>
    </r>
    <r>
      <rPr>
        <u/>
        <sz val="11"/>
        <rFont val="Calibri"/>
        <family val="2"/>
        <scheme val="minor"/>
      </rPr>
      <t>     </t>
    </r>
    <r>
      <rPr>
        <sz val="11"/>
        <rFont val="Calibri"/>
        <family val="2"/>
        <scheme val="minor"/>
      </rPr>
      <t>NA</t>
    </r>
    <r>
      <rPr>
        <u/>
        <sz val="11"/>
        <rFont val="Calibri"/>
        <family val="2"/>
        <scheme val="minor"/>
      </rPr>
      <t xml:space="preserve">     
</t>
    </r>
    <r>
      <rPr>
        <sz val="11"/>
        <rFont val="Calibri"/>
        <family val="2"/>
        <scheme val="minor"/>
      </rPr>
      <t>- Trabajadores que adolezcan de enfermedades catastróficas o de alta complejidad: Si</t>
    </r>
    <r>
      <rPr>
        <u/>
        <sz val="11"/>
        <rFont val="Calibri"/>
        <family val="2"/>
        <scheme val="minor"/>
      </rPr>
      <t>     </t>
    </r>
    <r>
      <rPr>
        <sz val="11"/>
        <rFont val="Calibri"/>
        <family val="2"/>
        <scheme val="minor"/>
      </rPr>
      <t>No</t>
    </r>
    <r>
      <rPr>
        <u/>
        <sz val="11"/>
        <rFont val="Calibri"/>
        <family val="2"/>
        <scheme val="minor"/>
      </rPr>
      <t>     </t>
    </r>
    <r>
      <rPr>
        <sz val="11"/>
        <rFont val="Calibri"/>
        <family val="2"/>
        <scheme val="minor"/>
      </rPr>
      <t>NA</t>
    </r>
    <r>
      <rPr>
        <u/>
        <sz val="11"/>
        <rFont val="Calibri"/>
        <family val="2"/>
        <scheme val="minor"/>
      </rPr>
      <t>     </t>
    </r>
  </si>
  <si>
    <r>
      <rPr>
        <sz val="11"/>
        <rFont val="Calibri"/>
        <family val="2"/>
        <scheme val="minor"/>
      </rPr>
      <t>Decisión 584 (2004) Art. 11, 27.
Decreto Ejecutivo 255 (2024) Art. 15.</t>
    </r>
  </si>
  <si>
    <r>
      <t>¿Se   evidencia   de   forma   in   situ   la   implementación   de medidas de prevención y protección?
- Adultos mayores: Si</t>
    </r>
    <r>
      <rPr>
        <u/>
        <sz val="11"/>
        <rFont val="Calibri"/>
        <family val="2"/>
        <scheme val="minor"/>
      </rPr>
      <t>     </t>
    </r>
    <r>
      <rPr>
        <sz val="11"/>
        <rFont val="Calibri"/>
        <family val="2"/>
        <scheme val="minor"/>
      </rPr>
      <t>No</t>
    </r>
    <r>
      <rPr>
        <u/>
        <sz val="11"/>
        <rFont val="Calibri"/>
        <family val="2"/>
        <scheme val="minor"/>
      </rPr>
      <t>     </t>
    </r>
    <r>
      <rPr>
        <sz val="11"/>
        <rFont val="Calibri"/>
        <family val="2"/>
        <scheme val="minor"/>
      </rPr>
      <t>NA
- Mujeres en periodo de lactancia: Si     No</t>
    </r>
    <r>
      <rPr>
        <u/>
        <sz val="11"/>
        <rFont val="Calibri"/>
        <family val="2"/>
        <scheme val="minor"/>
      </rPr>
      <t>     </t>
    </r>
    <r>
      <rPr>
        <sz val="11"/>
        <rFont val="Calibri"/>
        <family val="2"/>
        <scheme val="minor"/>
      </rPr>
      <t>NA</t>
    </r>
    <r>
      <rPr>
        <u/>
        <sz val="11"/>
        <rFont val="Calibri"/>
        <family val="2"/>
        <scheme val="minor"/>
      </rPr>
      <t>     </t>
    </r>
    <r>
      <rPr>
        <sz val="11"/>
        <rFont val="Calibri"/>
        <family val="2"/>
        <scheme val="minor"/>
      </rPr>
      <t xml:space="preserve"> 
- Mujeres embarazadas: Si</t>
    </r>
    <r>
      <rPr>
        <u/>
        <sz val="11"/>
        <rFont val="Calibri"/>
        <family val="2"/>
        <scheme val="minor"/>
      </rPr>
      <t>     </t>
    </r>
    <r>
      <rPr>
        <sz val="11"/>
        <rFont val="Calibri"/>
        <family val="2"/>
        <scheme val="minor"/>
      </rPr>
      <t>No</t>
    </r>
    <r>
      <rPr>
        <u/>
        <sz val="11"/>
        <rFont val="Calibri"/>
        <family val="2"/>
        <scheme val="minor"/>
      </rPr>
      <t>     </t>
    </r>
    <r>
      <rPr>
        <sz val="11"/>
        <rFont val="Calibri"/>
        <family val="2"/>
        <scheme val="minor"/>
      </rPr>
      <t>NA</t>
    </r>
    <r>
      <rPr>
        <u/>
        <sz val="11"/>
        <rFont val="Calibri"/>
        <family val="2"/>
        <scheme val="minor"/>
      </rPr>
      <t>     </t>
    </r>
    <r>
      <rPr>
        <sz val="11"/>
        <rFont val="Calibri"/>
        <family val="2"/>
        <scheme val="minor"/>
      </rPr>
      <t xml:space="preserve"> 
- Trabajadores con discapacidad: Si</t>
    </r>
    <r>
      <rPr>
        <u/>
        <sz val="11"/>
        <rFont val="Calibri"/>
        <family val="2"/>
        <scheme val="minor"/>
      </rPr>
      <t>     </t>
    </r>
    <r>
      <rPr>
        <sz val="11"/>
        <rFont val="Calibri"/>
        <family val="2"/>
        <scheme val="minor"/>
      </rPr>
      <t>No</t>
    </r>
    <r>
      <rPr>
        <u/>
        <sz val="11"/>
        <rFont val="Calibri"/>
        <family val="2"/>
        <scheme val="minor"/>
      </rPr>
      <t>     </t>
    </r>
    <r>
      <rPr>
        <sz val="11"/>
        <rFont val="Calibri"/>
        <family val="2"/>
        <scheme val="minor"/>
      </rPr>
      <t>NA</t>
    </r>
    <r>
      <rPr>
        <u/>
        <sz val="11"/>
        <rFont val="Calibri"/>
        <family val="2"/>
        <scheme val="minor"/>
      </rPr>
      <t xml:space="preserve">     
</t>
    </r>
    <r>
      <rPr>
        <sz val="11"/>
        <rFont val="Calibri"/>
        <family val="2"/>
        <scheme val="minor"/>
      </rPr>
      <t>- Trabajadores que adolezcan de enfermedades catastróficas o de alta complejidad: Si</t>
    </r>
    <r>
      <rPr>
        <u/>
        <sz val="11"/>
        <rFont val="Calibri"/>
        <family val="2"/>
        <scheme val="minor"/>
      </rPr>
      <t>     </t>
    </r>
    <r>
      <rPr>
        <sz val="11"/>
        <rFont val="Calibri"/>
        <family val="2"/>
        <scheme val="minor"/>
      </rPr>
      <t>No</t>
    </r>
    <r>
      <rPr>
        <u/>
        <sz val="11"/>
        <rFont val="Calibri"/>
        <family val="2"/>
        <scheme val="minor"/>
      </rPr>
      <t>     </t>
    </r>
    <r>
      <rPr>
        <sz val="11"/>
        <rFont val="Calibri"/>
        <family val="2"/>
        <scheme val="minor"/>
      </rPr>
      <t>NA</t>
    </r>
    <r>
      <rPr>
        <u/>
        <sz val="11"/>
        <rFont val="Calibri"/>
        <family val="2"/>
        <scheme val="minor"/>
      </rPr>
      <t>     </t>
    </r>
  </si>
  <si>
    <r>
      <rPr>
        <sz val="11"/>
        <rFont val="Calibri"/>
        <family val="2"/>
        <scheme val="minor"/>
      </rPr>
      <t>Acuerdo Ministerial (2017) 174.
Decreto Ejecutivo 255 (2024) Art. 15.</t>
    </r>
  </si>
  <si>
    <r>
      <rPr>
        <sz val="11"/>
        <rFont val="Calibri"/>
        <family val="2"/>
        <scheme val="minor"/>
      </rPr>
      <t>Acuerdo Ministerial (2017) 13.
Decreto Ejecutivo 255 (2024) Art. 15.</t>
    </r>
  </si>
  <si>
    <r>
      <rPr>
        <sz val="11"/>
        <rFont val="Calibri"/>
        <family val="2"/>
        <scheme val="minor"/>
      </rPr>
      <t>Reglamento a Ley de Transporte Terrestre, Tránsito y Seguridad Vial (2012)  Art. 132.
Decreto Ejecutivo 255 (2024) Art. 51.</t>
    </r>
  </si>
  <si>
    <r>
      <rPr>
        <sz val="11"/>
        <rFont val="Calibri"/>
        <family val="2"/>
        <scheme val="minor"/>
      </rPr>
      <t>Decisión 584 (2004) Art. 11, 23.
Resolución 957 (2008) Art 1.
Decreto Ejecutivo 255 (2024) Art. 15.</t>
    </r>
  </si>
  <si>
    <r>
      <rPr>
        <sz val="11"/>
        <rFont val="Calibri"/>
        <family val="2"/>
        <scheme val="minor"/>
      </rPr>
      <t>¿Cuenta  con  un  registro  de  asistencia  a  inducciones  o  re inducciones proporcionadas a los trabajadores en el ámbito de seguridad y salud en el trabajo?
El   registro   debe   contener,   como   mínimo,   la   siguiente información:
- Fecha de inducción
- Tema: Riesgos laborales a los que se encuentra expuesto el  trabajador  en  su  puesto  de  trabajo  y  las  medidas  de prevención y protección a adoptar.
- Nombres y apellidos del trabajador
- Número de cédula
-  Firmas  de  los  trabajadores  (física  o  electrónica  *  no  se aceptan firmas pegadas o adulteradas)
- Nombres y apellidos, número de cédula y firma del técnico de  seguridad  e  higiene  del  trabajo  o  el  responsable  del servicio externo de seguridad e higiene
- Material utilizado en la inducción
- Evaluación de conocimientos adquiridos.</t>
    </r>
  </si>
  <si>
    <r>
      <rPr>
        <sz val="11"/>
        <rFont val="Calibri"/>
        <family val="2"/>
        <scheme val="minor"/>
      </rPr>
      <t>Decisión 584 (2004) Art. 19
Resolución 957 (2008) Art 1.</t>
    </r>
  </si>
  <si>
    <r>
      <rPr>
        <sz val="11"/>
        <rFont val="Calibri"/>
        <family val="2"/>
        <scheme val="minor"/>
      </rPr>
      <t>¿Se    han    efectuado    campañas   de    comunicación   en seguridad y salud en el trabajo?
-   Respaldos   físicos   o   digitales   de   las   campañas   de comunicación realizadas.</t>
    </r>
  </si>
  <si>
    <r>
      <rPr>
        <sz val="11"/>
        <rFont val="Calibri"/>
        <family val="2"/>
        <scheme val="minor"/>
      </rPr>
      <t>Decisión 584 (2004) Art. 11, 23.
Resolución 957 (2008) Art 1.
Decreto Ejecutivo. 255 Art. 15, 16, 28.
Acuerdo Ministerial 196 Art. 4.</t>
    </r>
  </si>
  <si>
    <r>
      <rPr>
        <sz val="11"/>
        <rFont val="Calibri"/>
        <family val="2"/>
        <scheme val="minor"/>
      </rPr>
      <t>¿Cuenta con el registro de asistencia a las capacitaciones y entrenamientos?
El   registro   debe   contener,   como   mínimo,   la   siguiente información:
- Fecha de capacitación, formación y/o entrenamiento
-   Tema   (Prevención   de   riesgos   laborales,   amenazas naturales   y   riesgos   antrópicos,   equipos   de   protección personal, entre otros)
- Nombres y apellidos del trabajador
- Número de cédula
-  Firmas  de  los  trabajadores  (física  o  electrónica  *  no  se aceptan firmas pegadas o adulteradas)
- Nombres y apellidos, número de cédula y firma del técnico de  seguridad  e  higiene  del  trabajo  o  el  responsable  del servicio externo de seguridad e higiene
- Material utilizado
- Evaluación de conocimientos adquiridos.</t>
    </r>
  </si>
  <si>
    <r>
      <rPr>
        <sz val="11"/>
        <rFont val="Calibri"/>
        <family val="2"/>
        <scheme val="minor"/>
      </rPr>
      <t>Decisión 584 (2004) Art. 14 y 22.
Resolución 957 (2008) Art 5. Reglamento a la LOSEP (2011) Art. 230. Código del Trabajo (2005) Art. 412.
Decreto Ejecutivo 255 (2024) Art. 15.</t>
    </r>
  </si>
  <si>
    <r>
      <rPr>
        <sz val="11"/>
        <rFont val="Calibri"/>
        <family val="2"/>
        <scheme val="minor"/>
      </rPr>
      <t>Decisión 584 (2004) Art. 14 y 22.
Resolución 957 (2008) Art 5. Reglamento a la LOSEP (2011) Art. 230. Código del Trabajo (2005) Art. 412 .
Decreto Ejecutivo 255 (2024) Art. 15.</t>
    </r>
  </si>
  <si>
    <r>
      <rPr>
        <sz val="11"/>
        <rFont val="Calibri"/>
        <family val="2"/>
        <scheme val="minor"/>
      </rPr>
      <t>Decisión 584 (2004) Art. 14 y 22.
Resolución 957 (2008) Art 5. Reglamento a la LOSEP (2011) Art. 230. Código del Trabajo (2005) Art. 412.
Decreto Ejecutivo (2024) 255 Art. 15.</t>
    </r>
  </si>
  <si>
    <r>
      <rPr>
        <sz val="11"/>
        <rFont val="Calibri"/>
        <family val="2"/>
        <scheme val="minor"/>
      </rPr>
      <t>Resolución 957 (2008) Art 5.
Decreto Ejecutivo 255 (2024) Art. 15.</t>
    </r>
  </si>
  <si>
    <r>
      <rPr>
        <sz val="11"/>
        <rFont val="Calibri"/>
        <family val="2"/>
        <scheme val="minor"/>
      </rPr>
      <t>Decisión 584 (2004) Art. 11.
Resolución 957 (2008) Art. 1, Art. 5.
Código del Trabajo (2005) Art. 42. Reglamento a la LOSEP (2011) Art. 230. Resolución del IESS CD 513 (2016), Art. 56.</t>
    </r>
  </si>
  <si>
    <r>
      <rPr>
        <sz val="11"/>
        <rFont val="Calibri"/>
        <family val="2"/>
        <scheme val="minor"/>
      </rPr>
      <t>Decisión 584 (2004) Art. 1.
Resolución 957 (2008) Art. 15.  Resolución  del  IESS  CD  513  (2016)  Art. 1, 12, 47.</t>
    </r>
  </si>
  <si>
    <r>
      <rPr>
        <sz val="11"/>
        <rFont val="Calibri"/>
        <family val="2"/>
        <scheme val="minor"/>
      </rPr>
      <t>¿Se  ha  reportado  el  Accidente  de  Trabajo  a  la  autoridad competente?
Evidencia de reporte de Accidente de Trabajo.</t>
    </r>
  </si>
  <si>
    <r>
      <rPr>
        <sz val="11"/>
        <rFont val="Calibri"/>
        <family val="2"/>
        <scheme val="minor"/>
      </rPr>
      <t>Decisión 584 (2004) Art. 11.
Resolución 957 (2008) Art. 5.
Código del Trabajo (2005) Art. 42. Reglamento a la LOSEP (2011) Art. 230. Resolución del IESS. CD 513 (2016) Art. 47.</t>
    </r>
  </si>
  <si>
    <r>
      <rPr>
        <sz val="11"/>
        <rFont val="Calibri"/>
        <family val="2"/>
        <scheme val="minor"/>
      </rPr>
      <t>Resolución del IESS. CD 513 (2016) Art. 45.
Código del Trabajo (2005) Art. 42.
Acuerdo Ministerial 174 (2008) Art. 11,
136, 137.</t>
    </r>
  </si>
  <si>
    <r>
      <rPr>
        <sz val="11"/>
        <rFont val="Calibri"/>
        <family val="2"/>
        <scheme val="minor"/>
      </rPr>
      <t>¿Se   ha   reportado   la   presunción   de   la   Enfermedad profesional a la autoridad competente?
Evidencia  de  reporte  de   presunción  de   la  Enfermedad Profesional.</t>
    </r>
  </si>
  <si>
    <r>
      <rPr>
        <sz val="11"/>
        <rFont val="Calibri"/>
        <family val="2"/>
        <scheme val="minor"/>
      </rPr>
      <t>Resolución del IESS. CD 513 (2016) Art. 53.
Código del Trabajo (2005) Art. 42.</t>
    </r>
  </si>
  <si>
    <r>
      <rPr>
        <sz val="11"/>
        <rFont val="Calibri"/>
        <family val="2"/>
        <scheme val="minor"/>
      </rPr>
      <t>Resolución 957 (2008) Art.1.
Decisión 584 (2004) Art. 4.
Decreto Ejecutivo 255 (2024) Art. 28.</t>
    </r>
  </si>
  <si>
    <r>
      <rPr>
        <sz val="11"/>
        <rFont val="Calibri"/>
        <family val="2"/>
        <scheme val="minor"/>
      </rPr>
      <t>Decisión 584 (2004) Art. 16.
Resolución 957 (2008) Art. 1.
Reglamento  de  prevención,  mitigación  y protección  contra  incendios  (2009)  Art. 17.
Acuerdo Ministerial 174 (2017) Art. 134.</t>
    </r>
  </si>
  <si>
    <r>
      <rPr>
        <sz val="11"/>
        <rFont val="Calibri"/>
        <family val="2"/>
        <scheme val="minor"/>
      </rPr>
      <t>¿Cuenta   con   un   plan   de   emergencias   y   contingencia implementado en el lugar y/o centro de trabajo?
El    plan    debe    contener    como    mínimo    la    siguiente información:
- Objetivos
- Alcance
- Identificación de amenazas naturales y riesgos antrópicos.
-   Procedimientos   de   emergencia   (Acciones   a   ejecutar antes, durante y después de una emergencia).
- Mapa de recursos.
- Mapa de evacuación.
-  Cronograma  de  inspecciones,  pruebas  y  mantenimiento de  los  sistemas  detección  y  extinción  de  incendios,  entre otros.
- Cronograma de ejecución de simulacros.
- Conformación de brigadas.
- Firmas de responsabilidad</t>
    </r>
  </si>
  <si>
    <r>
      <rPr>
        <sz val="11"/>
        <rFont val="Calibri"/>
        <family val="2"/>
        <scheme val="minor"/>
      </rPr>
      <t>Decisión 584  (2004) Art. 11, 23.
Resolución 957 (2008)  Art 1.
Decreto Ejecutivo 255 (2024) Art. 15.
Acuerdo Ministerial 196 (2024) Art. 4</t>
    </r>
  </si>
  <si>
    <r>
      <rPr>
        <sz val="11"/>
        <rFont val="Calibri"/>
        <family val="2"/>
        <scheme val="minor"/>
      </rPr>
      <t>¿Cuenta    con    un    informe    anual    de    los    simulacros realizados?
El   informe   debe   contener   como   mínimo   la   siguiente información:
- Fecha y hora del simulacro.
- Objetivo del simulacro
-   Tipo   de   simulacro   realizado   (incendio,   evacuación, emergencia médica, etc.).
- Lugar donde se realizó el simulacro.
- Duración del simulacro.
- Lista de participantes.
- Roles asignados a los participantes.
- Descripción del simulacro.
- Incidencias y problemas.
- Lecciones aprendidas.
- Registro fotográfico
- Firmas de responsabilidad</t>
    </r>
  </si>
  <si>
    <r>
      <rPr>
        <sz val="11"/>
        <rFont val="Calibri"/>
        <family val="2"/>
        <scheme val="minor"/>
      </rPr>
      <t>Decisión 584 (2004) Art. 11, 23.
Resolución 957 (2008) Art 1.
Decreto Ejecutivo 255 (2024) Art. 15.
Acuerdo Ministerial 196 Art. 4.</t>
    </r>
  </si>
  <si>
    <r>
      <rPr>
        <sz val="11"/>
        <rFont val="Calibri"/>
        <family val="2"/>
        <scheme val="minor"/>
      </rPr>
      <t>¿Cuenta    con    un    programa    de    mantenimiento    de instalaciones,       vehículos,       máquinas,       equipos       y herramientas?
El   programa   debe   contener   como   mínimo   la   siguiente información:
- Objetivos del programa.
- Alcance
- Inventario de activos.
- Clasificación de activos.
-  Cronograma  de  mantenimiento  (predictivo,  preventivo  y correctivo)
- Frecuencia de mantenimiento.
- Responsabilidades.
- Procedimientos y protocolos.
- Firmas de responsabilidad</t>
    </r>
  </si>
  <si>
    <r>
      <rPr>
        <sz val="11"/>
        <rFont val="Calibri"/>
        <family val="2"/>
        <scheme val="minor"/>
      </rPr>
      <t>¿Cuenta con un registro de entrega recepción del equipo de protección personal y ropa de trabajo a los trabajadores?
El   registro   debe   contener   como   mínimo   la   siguiente información:
- Fecha de entrega
- Nombres y apellidos del trabajador
- Número de cédula
- Detalles del EPP y/o ropa de trabajo entregado
-  Firmas  de  los  trabajadores  (física  o  electrónica  *  no  se aceptan firmas pegadas o adulteradas)
- Registro de devoluciones para su respectiva reposición.</t>
    </r>
  </si>
  <si>
    <r>
      <rPr>
        <sz val="11"/>
        <rFont val="Calibri"/>
        <family val="2"/>
        <scheme val="minor"/>
      </rPr>
      <t>Decisión 584 (2004) Art 11.
Decreto Ejecutivo 255 (2024) Art. 56.</t>
    </r>
  </si>
  <si>
    <r>
      <rPr>
        <sz val="11"/>
        <rFont val="Calibri"/>
        <family val="2"/>
        <scheme val="minor"/>
      </rPr>
      <t>Acuerdo Ministerial 082 (2017) Art. 9.
Acuerdo Ministerial 398 VIH-SIDA (2006).
Acuerdo Ministerial 244. (2021)</t>
    </r>
  </si>
  <si>
    <r>
      <rPr>
        <sz val="11"/>
        <rFont val="Calibri"/>
        <family val="2"/>
        <scheme val="minor"/>
      </rPr>
      <t>¿Se ha implementado el programa de prevención de riesgo psicosocial?
Presentar los respaldos de la implementación de cada una de las actividades del programa:
Actividad 1</t>
    </r>
    <r>
      <rPr>
        <u/>
        <sz val="11"/>
        <rFont val="Calibri"/>
        <family val="2"/>
        <scheme val="minor"/>
      </rPr>
      <t>     </t>
    </r>
    <r>
      <rPr>
        <sz val="11"/>
        <rFont val="Calibri"/>
        <family val="2"/>
        <scheme val="minor"/>
      </rPr>
      <t xml:space="preserve">         Actividad 7</t>
    </r>
    <r>
      <rPr>
        <u/>
        <sz val="11"/>
        <rFont val="Calibri"/>
        <family val="2"/>
        <scheme val="minor"/>
      </rPr>
      <t>     </t>
    </r>
    <r>
      <rPr>
        <sz val="11"/>
        <rFont val="Calibri"/>
        <family val="2"/>
        <scheme val="minor"/>
      </rPr>
      <t xml:space="preserve"> Actividad 2</t>
    </r>
    <r>
      <rPr>
        <u/>
        <sz val="11"/>
        <rFont val="Calibri"/>
        <family val="2"/>
        <scheme val="minor"/>
      </rPr>
      <t>     </t>
    </r>
    <r>
      <rPr>
        <sz val="11"/>
        <rFont val="Calibri"/>
        <family val="2"/>
        <scheme val="minor"/>
      </rPr>
      <t xml:space="preserve">         Actividad 8 </t>
    </r>
    <r>
      <rPr>
        <u/>
        <sz val="11"/>
        <rFont val="Calibri"/>
        <family val="2"/>
        <scheme val="minor"/>
      </rPr>
      <t>     </t>
    </r>
    <r>
      <rPr>
        <sz val="11"/>
        <rFont val="Calibri"/>
        <family val="2"/>
        <scheme val="minor"/>
      </rPr>
      <t xml:space="preserve"> Actividad 3</t>
    </r>
    <r>
      <rPr>
        <u/>
        <sz val="11"/>
        <rFont val="Calibri"/>
        <family val="2"/>
        <scheme val="minor"/>
      </rPr>
      <t>     </t>
    </r>
    <r>
      <rPr>
        <sz val="11"/>
        <rFont val="Calibri"/>
        <family val="2"/>
        <scheme val="minor"/>
      </rPr>
      <t xml:space="preserve">         Actividad 9</t>
    </r>
    <r>
      <rPr>
        <u/>
        <sz val="11"/>
        <rFont val="Calibri"/>
        <family val="2"/>
        <scheme val="minor"/>
      </rPr>
      <t>     </t>
    </r>
    <r>
      <rPr>
        <sz val="11"/>
        <rFont val="Calibri"/>
        <family val="2"/>
        <scheme val="minor"/>
      </rPr>
      <t xml:space="preserve"> Actividad 4</t>
    </r>
    <r>
      <rPr>
        <u/>
        <sz val="11"/>
        <rFont val="Calibri"/>
        <family val="2"/>
        <scheme val="minor"/>
      </rPr>
      <t>     </t>
    </r>
    <r>
      <rPr>
        <sz val="11"/>
        <rFont val="Calibri"/>
        <family val="2"/>
        <scheme val="minor"/>
      </rPr>
      <t xml:space="preserve">         Actividad 10</t>
    </r>
    <r>
      <rPr>
        <u/>
        <sz val="11"/>
        <rFont val="Calibri"/>
        <family val="2"/>
        <scheme val="minor"/>
      </rPr>
      <t>     </t>
    </r>
    <r>
      <rPr>
        <sz val="11"/>
        <rFont val="Calibri"/>
        <family val="2"/>
        <scheme val="minor"/>
      </rPr>
      <t xml:space="preserve"> Actividad 5</t>
    </r>
    <r>
      <rPr>
        <u/>
        <sz val="11"/>
        <rFont val="Calibri"/>
        <family val="2"/>
        <scheme val="minor"/>
      </rPr>
      <t>     </t>
    </r>
    <r>
      <rPr>
        <sz val="11"/>
        <rFont val="Calibri"/>
        <family val="2"/>
        <scheme val="minor"/>
      </rPr>
      <t xml:space="preserve">         Actividad 11</t>
    </r>
    <r>
      <rPr>
        <u/>
        <sz val="11"/>
        <rFont val="Calibri"/>
        <family val="2"/>
        <scheme val="minor"/>
      </rPr>
      <t>     </t>
    </r>
    <r>
      <rPr>
        <sz val="11"/>
        <rFont val="Calibri"/>
        <family val="2"/>
        <scheme val="minor"/>
      </rPr>
      <t xml:space="preserve"> Actividad 6</t>
    </r>
    <r>
      <rPr>
        <u/>
        <sz val="11"/>
        <rFont val="Calibri"/>
        <family val="2"/>
        <scheme val="minor"/>
      </rPr>
      <t>     </t>
    </r>
    <r>
      <rPr>
        <sz val="11"/>
        <rFont val="Calibri"/>
        <family val="2"/>
        <scheme val="minor"/>
      </rPr>
      <t xml:space="preserve">         Actividad 12</t>
    </r>
    <r>
      <rPr>
        <u/>
        <sz val="11"/>
        <rFont val="Calibri"/>
        <family val="2"/>
        <scheme val="minor"/>
      </rPr>
      <t>     </t>
    </r>
  </si>
  <si>
    <r>
      <rPr>
        <sz val="11"/>
        <rFont val="Calibri"/>
        <family val="2"/>
        <scheme val="minor"/>
      </rPr>
      <t>¿Se ha implementado el programa de prevención al integral del uso y consumo de alcohol, tabaco u otras drogas en los espacios laborales públicos y privados?
Presentar los respaldos de la implementación de cada una de las actividades del programa:
Actividad 1</t>
    </r>
    <r>
      <rPr>
        <u/>
        <sz val="11"/>
        <rFont val="Calibri"/>
        <family val="2"/>
        <scheme val="minor"/>
      </rPr>
      <t>     </t>
    </r>
    <r>
      <rPr>
        <sz val="11"/>
        <rFont val="Calibri"/>
        <family val="2"/>
        <scheme val="minor"/>
      </rPr>
      <t xml:space="preserve">         Actividad 8</t>
    </r>
    <r>
      <rPr>
        <u/>
        <sz val="11"/>
        <rFont val="Calibri"/>
        <family val="2"/>
        <scheme val="minor"/>
      </rPr>
      <t>     </t>
    </r>
    <r>
      <rPr>
        <sz val="11"/>
        <rFont val="Calibri"/>
        <family val="2"/>
        <scheme val="minor"/>
      </rPr>
      <t xml:space="preserve"> Actividad 2</t>
    </r>
    <r>
      <rPr>
        <u/>
        <sz val="11"/>
        <rFont val="Calibri"/>
        <family val="2"/>
        <scheme val="minor"/>
      </rPr>
      <t>     </t>
    </r>
    <r>
      <rPr>
        <sz val="11"/>
        <rFont val="Calibri"/>
        <family val="2"/>
        <scheme val="minor"/>
      </rPr>
      <t xml:space="preserve">         Actividad 9 </t>
    </r>
    <r>
      <rPr>
        <u/>
        <sz val="11"/>
        <rFont val="Calibri"/>
        <family val="2"/>
        <scheme val="minor"/>
      </rPr>
      <t>     </t>
    </r>
    <r>
      <rPr>
        <sz val="11"/>
        <rFont val="Calibri"/>
        <family val="2"/>
        <scheme val="minor"/>
      </rPr>
      <t xml:space="preserve"> Actividad 3</t>
    </r>
    <r>
      <rPr>
        <u/>
        <sz val="11"/>
        <rFont val="Calibri"/>
        <family val="2"/>
        <scheme val="minor"/>
      </rPr>
      <t>     </t>
    </r>
    <r>
      <rPr>
        <sz val="11"/>
        <rFont val="Calibri"/>
        <family val="2"/>
        <scheme val="minor"/>
      </rPr>
      <t xml:space="preserve">         Actividad 10</t>
    </r>
    <r>
      <rPr>
        <u/>
        <sz val="11"/>
        <rFont val="Calibri"/>
        <family val="2"/>
        <scheme val="minor"/>
      </rPr>
      <t>     </t>
    </r>
    <r>
      <rPr>
        <sz val="11"/>
        <rFont val="Calibri"/>
        <family val="2"/>
        <scheme val="minor"/>
      </rPr>
      <t xml:space="preserve"> Actividad 4</t>
    </r>
    <r>
      <rPr>
        <u/>
        <sz val="11"/>
        <rFont val="Calibri"/>
        <family val="2"/>
        <scheme val="minor"/>
      </rPr>
      <t>     </t>
    </r>
    <r>
      <rPr>
        <sz val="11"/>
        <rFont val="Calibri"/>
        <family val="2"/>
        <scheme val="minor"/>
      </rPr>
      <t xml:space="preserve">         Actividad 11</t>
    </r>
    <r>
      <rPr>
        <u/>
        <sz val="11"/>
        <rFont val="Calibri"/>
        <family val="2"/>
        <scheme val="minor"/>
      </rPr>
      <t>     </t>
    </r>
    <r>
      <rPr>
        <sz val="11"/>
        <rFont val="Calibri"/>
        <family val="2"/>
        <scheme val="minor"/>
      </rPr>
      <t xml:space="preserve"> Actividad 5</t>
    </r>
    <r>
      <rPr>
        <u/>
        <sz val="11"/>
        <rFont val="Calibri"/>
        <family val="2"/>
        <scheme val="minor"/>
      </rPr>
      <t>     </t>
    </r>
    <r>
      <rPr>
        <sz val="11"/>
        <rFont val="Calibri"/>
        <family val="2"/>
        <scheme val="minor"/>
      </rPr>
      <t xml:space="preserve">         Actividad 12</t>
    </r>
    <r>
      <rPr>
        <u/>
        <sz val="11"/>
        <rFont val="Calibri"/>
        <family val="2"/>
        <scheme val="minor"/>
      </rPr>
      <t>     </t>
    </r>
    <r>
      <rPr>
        <sz val="11"/>
        <rFont val="Calibri"/>
        <family val="2"/>
        <scheme val="minor"/>
      </rPr>
      <t xml:space="preserve"> Actividad 6</t>
    </r>
    <r>
      <rPr>
        <u/>
        <sz val="11"/>
        <rFont val="Calibri"/>
        <family val="2"/>
        <scheme val="minor"/>
      </rPr>
      <t>     </t>
    </r>
    <r>
      <rPr>
        <sz val="11"/>
        <rFont val="Calibri"/>
        <family val="2"/>
        <scheme val="minor"/>
      </rPr>
      <t xml:space="preserve">         Actividad 13</t>
    </r>
    <r>
      <rPr>
        <u/>
        <sz val="11"/>
        <rFont val="Calibri"/>
        <family val="2"/>
        <scheme val="minor"/>
      </rPr>
      <t>     </t>
    </r>
    <r>
      <rPr>
        <sz val="11"/>
        <rFont val="Calibri"/>
        <family val="2"/>
        <scheme val="minor"/>
      </rPr>
      <t xml:space="preserve"> Actividad 7</t>
    </r>
    <r>
      <rPr>
        <u/>
        <sz val="11"/>
        <rFont val="Calibri"/>
        <family val="2"/>
        <scheme val="minor"/>
      </rPr>
      <t>     </t>
    </r>
    <r>
      <rPr>
        <sz val="11"/>
        <rFont val="Calibri"/>
        <family val="2"/>
        <scheme val="minor"/>
      </rPr>
      <t xml:space="preserve">         Actividad 14</t>
    </r>
    <r>
      <rPr>
        <u/>
        <sz val="11"/>
        <rFont val="Calibri"/>
        <family val="2"/>
        <scheme val="minor"/>
      </rPr>
      <t>     </t>
    </r>
  </si>
  <si>
    <r>
      <rPr>
        <sz val="11"/>
        <rFont val="Calibri"/>
        <family val="2"/>
        <scheme val="minor"/>
      </rPr>
      <t>¿El   comedor   cuenta   con   una   adecuada   salubridad   y ambientación?
Aplica   para   centros   de   trabajo   con   cincuenta   o   más trabajadores  y  situados  a  más  de  dos  kilómetros  de  la población más cercana.</t>
    </r>
  </si>
  <si>
    <t xml:space="preserve">GLSISO 01. ANEXO 1 </t>
  </si>
  <si>
    <t>¿Cuenta con un informe de investigación de accidentes de trabajo?
El   informe   debe   contener   como   mínimo   la   siguiente información:
- Fecha y hora del Accidente de Trabajo.
- Lugar del incidente.
- Nombre del trabajador accidentado.
- Puesto de trabajo.
- Descripción del Accidente.
- Nombre de testigos de ser el caso.
- Causas y consecuencias del Accidente de Trabajo.
- Acciones Inmediatas.
- Firmas de responsabilidad.</t>
  </si>
  <si>
    <t>FECHA: 15/10/2025</t>
  </si>
  <si>
    <t>VERSIÓN: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</si>
</sst>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 #,##0.00_-;_-*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9"/>
      <name val="Arial"/>
      <family val="2"/>
    </font>
    <font>
      <sz val="8"/>
      <color rgb="FF000000"/>
      <name val="Segoe UI"/>
      <family val="2"/>
    </font>
    <font>
      <b/>
      <sz val="11"/>
      <color theme="0"/>
      <name val="Calibri"/>
      <family val="2"/>
      <scheme val="minor"/>
    </font>
    <font>
      <sz val="11"/>
      <color theme="0"/>
      <name val="Calibri"/>
      <family val="2"/>
      <scheme val="minor"/>
    </font>
    <font>
      <b/>
      <sz val="11"/>
      <name val="Calibri"/>
      <family val="2"/>
      <scheme val="minor"/>
    </font>
    <font>
      <sz val="11"/>
      <name val="Calibri"/>
      <family val="2"/>
      <scheme val="minor"/>
    </font>
    <font>
      <b/>
      <u/>
      <sz val="11"/>
      <name val="Calibri"/>
      <family val="2"/>
      <scheme val="minor"/>
    </font>
    <font>
      <sz val="11"/>
      <color rgb="FF000000"/>
      <name val="Calibri"/>
      <family val="2"/>
      <scheme val="minor"/>
    </font>
    <font>
      <u/>
      <sz val="11"/>
      <name val="Calibri"/>
      <family val="2"/>
      <scheme val="minor"/>
    </font>
  </fonts>
  <fills count="7">
    <fill>
      <patternFill patternType="none"/>
    </fill>
    <fill>
      <patternFill patternType="gray125"/>
    </fill>
    <fill>
      <patternFill patternType="solid">
        <fgColor rgb="FF00B050"/>
        <bgColor indexed="64"/>
      </patternFill>
    </fill>
    <fill>
      <patternFill patternType="solid">
        <fgColor rgb="FFFF0000"/>
        <bgColor indexed="64"/>
      </patternFill>
    </fill>
    <fill>
      <patternFill patternType="solid">
        <fgColor rgb="FFFFFF00"/>
        <bgColor indexed="64"/>
      </patternFill>
    </fill>
    <fill>
      <patternFill patternType="solid">
        <fgColor theme="3"/>
        <bgColor indexed="64"/>
      </patternFill>
    </fill>
    <fill>
      <patternFill patternType="solid">
        <fgColor theme="0" tint="-4.9989318521683403E-2"/>
        <bgColor indexed="64"/>
      </patternFill>
    </fill>
  </fills>
  <borders count="28">
    <border>
      <left/>
      <right/>
      <top/>
      <bottom/>
      <diagonal/>
    </border>
    <border>
      <left style="thin">
        <color indexed="64"/>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indexed="64"/>
      </right>
      <top/>
      <bottom style="thin">
        <color indexed="64"/>
      </bottom>
      <diagonal/>
    </border>
    <border>
      <left style="thin">
        <color indexed="64"/>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indexed="64"/>
      </left>
      <right/>
      <top style="thin">
        <color rgb="FF000000"/>
      </top>
      <bottom/>
      <diagonal/>
    </border>
    <border>
      <left/>
      <right style="thin">
        <color rgb="FF000000"/>
      </right>
      <top style="thin">
        <color rgb="FF000000"/>
      </top>
      <bottom/>
      <diagonal/>
    </border>
    <border>
      <left style="thin">
        <color indexed="64"/>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3">
    <xf numFmtId="0" fontId="0" fillId="0" borderId="0"/>
    <xf numFmtId="165"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0" fontId="0" fillId="0" borderId="0" xfId="0" applyAlignment="1">
      <alignment vertical="top" wrapText="1"/>
    </xf>
    <xf numFmtId="0" fontId="0" fillId="0" borderId="0" xfId="0" applyAlignment="1">
      <alignment wrapText="1"/>
    </xf>
    <xf numFmtId="0" fontId="0" fillId="0" borderId="0" xfId="0" applyAlignment="1"/>
    <xf numFmtId="0" fontId="2" fillId="0" borderId="7" xfId="0" applyFont="1" applyBorder="1" applyAlignment="1">
      <alignment horizontal="center"/>
    </xf>
    <xf numFmtId="9" fontId="0" fillId="0" borderId="0" xfId="2" applyFont="1" applyAlignment="1">
      <alignment vertical="top" wrapText="1"/>
    </xf>
    <xf numFmtId="9" fontId="0" fillId="0" borderId="0" xfId="0" applyNumberFormat="1" applyAlignment="1">
      <alignment wrapText="1"/>
    </xf>
    <xf numFmtId="9" fontId="0" fillId="0" borderId="0" xfId="0" applyNumberFormat="1" applyAlignment="1">
      <alignment vertical="top" wrapText="1"/>
    </xf>
    <xf numFmtId="2" fontId="0" fillId="0" borderId="0" xfId="0" applyNumberFormat="1" applyAlignment="1">
      <alignment vertical="top" wrapText="1"/>
    </xf>
    <xf numFmtId="9" fontId="0" fillId="0" borderId="0" xfId="2" applyFont="1" applyAlignment="1">
      <alignment wrapText="1"/>
    </xf>
    <xf numFmtId="2" fontId="0" fillId="0" borderId="0" xfId="0" applyNumberFormat="1" applyAlignment="1">
      <alignment wrapText="1"/>
    </xf>
    <xf numFmtId="0" fontId="2" fillId="0" borderId="0" xfId="0" applyFont="1" applyAlignment="1">
      <alignment horizontal="center"/>
    </xf>
    <xf numFmtId="0" fontId="0" fillId="0" borderId="7" xfId="0" applyFont="1" applyBorder="1" applyAlignment="1"/>
    <xf numFmtId="0" fontId="0" fillId="0" borderId="7" xfId="0" applyFont="1" applyBorder="1"/>
    <xf numFmtId="0" fontId="0" fillId="0" borderId="0" xfId="0" applyFont="1" applyAlignment="1">
      <alignment wrapText="1"/>
    </xf>
    <xf numFmtId="1" fontId="7" fillId="0" borderId="7" xfId="0" applyNumberFormat="1" applyFont="1" applyBorder="1" applyAlignment="1">
      <alignment vertical="center"/>
    </xf>
    <xf numFmtId="49" fontId="8" fillId="0" borderId="7" xfId="0" applyNumberFormat="1" applyFont="1" applyBorder="1" applyAlignment="1">
      <alignment horizontal="center" vertical="center"/>
    </xf>
    <xf numFmtId="0" fontId="7" fillId="0" borderId="22" xfId="0" applyFont="1" applyBorder="1" applyAlignment="1">
      <alignment vertical="center" wrapText="1"/>
    </xf>
    <xf numFmtId="0" fontId="7" fillId="2"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0" borderId="24" xfId="0" applyFont="1" applyBorder="1" applyAlignment="1">
      <alignment horizontal="center" vertical="center" wrapText="1"/>
    </xf>
    <xf numFmtId="0" fontId="5" fillId="5" borderId="24" xfId="0" applyFont="1" applyFill="1" applyBorder="1" applyAlignment="1">
      <alignment horizontal="center" vertical="center" wrapText="1"/>
    </xf>
    <xf numFmtId="0" fontId="5" fillId="5" borderId="5" xfId="0" applyFont="1" applyFill="1" applyBorder="1" applyAlignment="1">
      <alignment horizontal="center" vertical="center" wrapText="1"/>
    </xf>
    <xf numFmtId="1" fontId="10" fillId="0" borderId="7" xfId="0" applyNumberFormat="1" applyFont="1" applyBorder="1" applyAlignment="1">
      <alignment horizontal="center" vertical="top" wrapText="1" shrinkToFit="1"/>
    </xf>
    <xf numFmtId="0" fontId="8" fillId="0" borderId="9" xfId="0" applyFont="1" applyBorder="1" applyAlignment="1">
      <alignment horizontal="left" vertical="top" wrapText="1"/>
    </xf>
    <xf numFmtId="0" fontId="0" fillId="0" borderId="12" xfId="0" applyFont="1" applyBorder="1" applyAlignment="1">
      <alignment horizontal="center" vertical="top" wrapText="1"/>
    </xf>
    <xf numFmtId="0" fontId="0" fillId="0" borderId="3" xfId="0" applyFont="1" applyBorder="1" applyAlignment="1">
      <alignment horizontal="center" vertical="top" wrapText="1"/>
    </xf>
    <xf numFmtId="0" fontId="0" fillId="0" borderId="7" xfId="0" applyFont="1" applyBorder="1" applyAlignment="1">
      <alignment horizontal="center" vertical="top" wrapText="1"/>
    </xf>
    <xf numFmtId="0" fontId="0" fillId="0" borderId="7" xfId="0" applyFont="1" applyBorder="1" applyAlignment="1">
      <alignment horizontal="left" vertical="top" wrapText="1"/>
    </xf>
    <xf numFmtId="0" fontId="0" fillId="0" borderId="11" xfId="0" applyFont="1" applyBorder="1" applyAlignment="1">
      <alignment horizontal="center" vertical="top" wrapText="1"/>
    </xf>
    <xf numFmtId="0" fontId="0" fillId="0" borderId="14" xfId="0" applyFont="1" applyBorder="1" applyAlignment="1">
      <alignment horizontal="center" vertical="top" wrapText="1"/>
    </xf>
    <xf numFmtId="0" fontId="8" fillId="0" borderId="16" xfId="0" applyFont="1" applyBorder="1" applyAlignment="1">
      <alignment horizontal="left" vertical="top" wrapText="1"/>
    </xf>
    <xf numFmtId="0" fontId="0" fillId="0" borderId="23" xfId="0" applyFont="1" applyBorder="1" applyAlignment="1">
      <alignment horizontal="center" vertical="top" wrapText="1"/>
    </xf>
    <xf numFmtId="0" fontId="7" fillId="0" borderId="7" xfId="0" applyFont="1" applyBorder="1" applyAlignment="1">
      <alignment horizontal="center" vertical="center" wrapText="1"/>
    </xf>
    <xf numFmtId="0" fontId="0" fillId="0" borderId="7" xfId="0" applyFont="1" applyBorder="1" applyAlignment="1">
      <alignment horizontal="center" vertical="center" wrapText="1"/>
    </xf>
    <xf numFmtId="0" fontId="0" fillId="0" borderId="0" xfId="0" applyFont="1" applyBorder="1" applyAlignment="1">
      <alignment horizontal="center" vertical="center" wrapText="1"/>
    </xf>
    <xf numFmtId="0" fontId="0" fillId="0" borderId="0" xfId="0" applyFont="1" applyBorder="1" applyAlignment="1">
      <alignment horizontal="left" vertical="center" wrapText="1"/>
    </xf>
    <xf numFmtId="0" fontId="8" fillId="0" borderId="0" xfId="0" applyFont="1" applyBorder="1" applyAlignment="1">
      <alignment horizontal="center" vertical="center" wrapText="1"/>
    </xf>
    <xf numFmtId="164" fontId="7" fillId="0" borderId="0" xfId="0" applyNumberFormat="1" applyFont="1" applyBorder="1" applyAlignment="1">
      <alignment horizontal="center" vertical="center" wrapText="1"/>
    </xf>
    <xf numFmtId="0" fontId="5" fillId="5" borderId="7" xfId="0" applyFont="1" applyFill="1" applyBorder="1" applyAlignment="1">
      <alignment horizontal="center" vertical="center" wrapText="1"/>
    </xf>
    <xf numFmtId="1" fontId="10" fillId="0" borderId="12" xfId="0" applyNumberFormat="1" applyFont="1" applyBorder="1" applyAlignment="1">
      <alignment horizontal="center" vertical="top" wrapText="1" shrinkToFit="1"/>
    </xf>
    <xf numFmtId="0" fontId="8" fillId="0" borderId="12" xfId="0" applyFont="1" applyBorder="1" applyAlignment="1">
      <alignment horizontal="left" vertical="top" wrapText="1"/>
    </xf>
    <xf numFmtId="0" fontId="0" fillId="0" borderId="11" xfId="0" applyFont="1" applyBorder="1" applyAlignment="1">
      <alignment horizontal="left" vertical="top" wrapText="1"/>
    </xf>
    <xf numFmtId="0" fontId="0" fillId="0" borderId="3" xfId="0" applyFont="1" applyBorder="1" applyAlignment="1">
      <alignment horizontal="left" vertical="top" wrapText="1"/>
    </xf>
    <xf numFmtId="0" fontId="0" fillId="0" borderId="5" xfId="0" applyFont="1" applyBorder="1" applyAlignment="1">
      <alignment horizontal="left" vertical="top" wrapText="1"/>
    </xf>
    <xf numFmtId="1" fontId="10" fillId="0" borderId="11" xfId="0" applyNumberFormat="1" applyFont="1" applyBorder="1" applyAlignment="1">
      <alignment horizontal="center" vertical="top" wrapText="1" shrinkToFit="1"/>
    </xf>
    <xf numFmtId="0" fontId="8" fillId="0" borderId="11" xfId="0" applyFont="1" applyBorder="1" applyAlignment="1">
      <alignment horizontal="left" vertical="top" wrapText="1"/>
    </xf>
    <xf numFmtId="0" fontId="0" fillId="0" borderId="14" xfId="0" applyFont="1" applyBorder="1" applyAlignment="1">
      <alignment horizontal="left" vertical="top" wrapText="1"/>
    </xf>
    <xf numFmtId="0" fontId="8" fillId="0" borderId="11" xfId="0" applyFont="1" applyBorder="1" applyAlignment="1">
      <alignment horizontal="center" vertical="top" wrapText="1"/>
    </xf>
    <xf numFmtId="1" fontId="10" fillId="0" borderId="9" xfId="0" applyNumberFormat="1" applyFont="1" applyBorder="1" applyAlignment="1">
      <alignment horizontal="center" vertical="top" wrapText="1" shrinkToFit="1"/>
    </xf>
    <xf numFmtId="1" fontId="10" fillId="0" borderId="16" xfId="0" applyNumberFormat="1" applyFont="1" applyBorder="1" applyAlignment="1">
      <alignment horizontal="center" vertical="top" wrapText="1" shrinkToFit="1"/>
    </xf>
    <xf numFmtId="0" fontId="0" fillId="0" borderId="10" xfId="0" applyFont="1" applyBorder="1" applyAlignment="1">
      <alignment horizontal="center" vertical="top" wrapText="1"/>
    </xf>
    <xf numFmtId="0" fontId="0" fillId="0" borderId="10" xfId="0" applyFont="1" applyBorder="1" applyAlignment="1">
      <alignment horizontal="left" vertical="top" wrapText="1"/>
    </xf>
    <xf numFmtId="0" fontId="0" fillId="0" borderId="23" xfId="0" applyFont="1" applyBorder="1" applyAlignment="1">
      <alignment horizontal="left" vertical="top" wrapText="1"/>
    </xf>
    <xf numFmtId="0" fontId="0" fillId="0" borderId="0" xfId="0" applyFont="1" applyBorder="1" applyAlignment="1">
      <alignment horizontal="left" vertical="top" wrapText="1"/>
    </xf>
    <xf numFmtId="0" fontId="8" fillId="0" borderId="0" xfId="0" applyFont="1" applyBorder="1" applyAlignment="1">
      <alignment horizontal="center" vertical="top" wrapText="1"/>
    </xf>
    <xf numFmtId="1" fontId="10" fillId="0" borderId="0" xfId="0" applyNumberFormat="1" applyFont="1" applyBorder="1" applyAlignment="1">
      <alignment horizontal="center" vertical="top" wrapText="1" shrinkToFit="1"/>
    </xf>
    <xf numFmtId="0" fontId="7" fillId="0" borderId="7" xfId="0" applyFont="1" applyBorder="1" applyAlignment="1">
      <alignment horizontal="center" vertical="top" wrapText="1"/>
    </xf>
    <xf numFmtId="0" fontId="0" fillId="0" borderId="0" xfId="0" applyFont="1" applyBorder="1" applyAlignment="1">
      <alignment horizontal="center" vertical="top" wrapText="1"/>
    </xf>
    <xf numFmtId="0" fontId="7" fillId="0" borderId="0" xfId="0" applyFont="1" applyBorder="1" applyAlignment="1">
      <alignment horizontal="center" vertical="top" wrapText="1"/>
    </xf>
    <xf numFmtId="0" fontId="0" fillId="0" borderId="5" xfId="0" applyFont="1" applyBorder="1" applyAlignment="1">
      <alignment horizontal="center" vertical="top" wrapText="1"/>
    </xf>
    <xf numFmtId="1" fontId="10" fillId="0" borderId="10" xfId="0" applyNumberFormat="1" applyFont="1" applyBorder="1" applyAlignment="1">
      <alignment horizontal="center" vertical="top" wrapText="1" shrinkToFit="1"/>
    </xf>
    <xf numFmtId="0" fontId="8" fillId="0" borderId="10" xfId="0" applyFont="1" applyBorder="1" applyAlignment="1">
      <alignment horizontal="left" vertical="top" wrapText="1"/>
    </xf>
    <xf numFmtId="0" fontId="0" fillId="0" borderId="9" xfId="0" applyFont="1" applyBorder="1" applyAlignment="1">
      <alignment horizontal="center" vertical="top" wrapText="1"/>
    </xf>
    <xf numFmtId="0" fontId="8" fillId="0" borderId="7" xfId="0" applyFont="1" applyBorder="1" applyAlignment="1">
      <alignment horizontal="left" vertical="top" wrapText="1"/>
    </xf>
    <xf numFmtId="0" fontId="8" fillId="0" borderId="0" xfId="0" applyFont="1" applyBorder="1" applyAlignment="1">
      <alignment horizontal="left" vertical="top" wrapText="1"/>
    </xf>
    <xf numFmtId="2" fontId="7" fillId="0" borderId="7" xfId="0" applyNumberFormat="1" applyFont="1" applyBorder="1" applyAlignment="1">
      <alignment horizontal="center" vertical="center" wrapText="1"/>
    </xf>
    <xf numFmtId="0" fontId="0" fillId="0" borderId="9" xfId="0" applyFont="1" applyBorder="1" applyAlignment="1">
      <alignment horizontal="left" vertical="top" wrapText="1"/>
    </xf>
    <xf numFmtId="0" fontId="8" fillId="0" borderId="0" xfId="0" applyFont="1" applyBorder="1" applyAlignment="1">
      <alignment horizontal="left" vertical="center" wrapText="1"/>
    </xf>
    <xf numFmtId="1" fontId="10" fillId="0" borderId="0" xfId="0" applyNumberFormat="1" applyFont="1" applyBorder="1" applyAlignment="1">
      <alignment horizontal="center" vertical="center" wrapText="1" shrinkToFit="1"/>
    </xf>
    <xf numFmtId="0" fontId="7" fillId="0" borderId="0" xfId="0" applyFont="1" applyBorder="1" applyAlignment="1">
      <alignment horizontal="center" vertical="center" wrapText="1"/>
    </xf>
    <xf numFmtId="1" fontId="10" fillId="0" borderId="12" xfId="0" applyNumberFormat="1" applyFont="1" applyBorder="1" applyAlignment="1">
      <alignment horizontal="center" vertical="center" wrapText="1" shrinkToFit="1"/>
    </xf>
    <xf numFmtId="0" fontId="8" fillId="0" borderId="12" xfId="0" applyFont="1" applyBorder="1" applyAlignment="1">
      <alignment horizontal="left" vertical="center" wrapText="1"/>
    </xf>
    <xf numFmtId="0" fontId="0" fillId="0" borderId="1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5" xfId="0" applyFont="1" applyBorder="1" applyAlignment="1">
      <alignment horizontal="center" vertical="center" wrapText="1"/>
    </xf>
    <xf numFmtId="0" fontId="0" fillId="0" borderId="5" xfId="0" applyFont="1" applyBorder="1" applyAlignment="1">
      <alignment horizontal="left" vertical="center" wrapText="1"/>
    </xf>
    <xf numFmtId="1" fontId="10" fillId="0" borderId="11" xfId="0" applyNumberFormat="1" applyFont="1" applyBorder="1" applyAlignment="1">
      <alignment horizontal="center" vertical="center" wrapText="1" shrinkToFit="1"/>
    </xf>
    <xf numFmtId="0" fontId="0" fillId="0" borderId="11" xfId="0" applyFont="1" applyBorder="1" applyAlignment="1">
      <alignment horizontal="left" vertical="center" wrapText="1"/>
    </xf>
    <xf numFmtId="0" fontId="0" fillId="0" borderId="11"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7" xfId="0" applyFont="1" applyBorder="1" applyAlignment="1">
      <alignment horizontal="left" vertical="center" wrapText="1"/>
    </xf>
    <xf numFmtId="0" fontId="8" fillId="0" borderId="11" xfId="0" applyFont="1" applyBorder="1" applyAlignment="1">
      <alignment horizontal="left" vertical="center" wrapText="1"/>
    </xf>
    <xf numFmtId="1" fontId="10" fillId="0" borderId="20" xfId="0" applyNumberFormat="1" applyFont="1" applyBorder="1" applyAlignment="1">
      <alignment horizontal="center" vertical="center" wrapText="1" shrinkToFit="1"/>
    </xf>
    <xf numFmtId="0" fontId="8" fillId="0" borderId="20" xfId="0" applyFont="1" applyBorder="1" applyAlignment="1">
      <alignment horizontal="left" vertical="center" wrapText="1"/>
    </xf>
    <xf numFmtId="0" fontId="0" fillId="0" borderId="20" xfId="0" applyFont="1" applyBorder="1" applyAlignment="1">
      <alignment horizontal="center" vertical="center" wrapText="1"/>
    </xf>
    <xf numFmtId="0" fontId="0" fillId="0" borderId="21" xfId="0" applyFont="1" applyBorder="1" applyAlignment="1">
      <alignment horizontal="center" vertical="center" wrapText="1"/>
    </xf>
    <xf numFmtId="164" fontId="7" fillId="0" borderId="7" xfId="0" applyNumberFormat="1" applyFont="1" applyBorder="1" applyAlignment="1">
      <alignment horizontal="center" vertical="center" wrapText="1"/>
    </xf>
    <xf numFmtId="10" fontId="7" fillId="4" borderId="7" xfId="0" applyNumberFormat="1" applyFont="1" applyFill="1" applyBorder="1" applyAlignment="1">
      <alignment horizontal="center" vertical="center" wrapText="1"/>
    </xf>
    <xf numFmtId="10" fontId="7" fillId="4" borderId="7" xfId="1" applyNumberFormat="1" applyFont="1" applyFill="1" applyBorder="1" applyAlignment="1">
      <alignment horizontal="center" vertical="center" wrapText="1"/>
    </xf>
    <xf numFmtId="0" fontId="5" fillId="5" borderId="7"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5" fillId="5" borderId="0"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7" fillId="0" borderId="7" xfId="0" applyFont="1" applyBorder="1" applyAlignment="1">
      <alignment horizontal="left" vertical="center"/>
    </xf>
    <xf numFmtId="0" fontId="0" fillId="0" borderId="7" xfId="0" applyFont="1" applyBorder="1" applyAlignment="1">
      <alignment horizontal="left" vertical="top" wrapText="1"/>
    </xf>
    <xf numFmtId="0" fontId="8" fillId="0" borderId="7" xfId="0" applyFont="1" applyBorder="1" applyAlignment="1">
      <alignment horizontal="center" vertical="top" wrapText="1"/>
    </xf>
    <xf numFmtId="0" fontId="8" fillId="0" borderId="7" xfId="0" applyFont="1" applyBorder="1" applyAlignment="1">
      <alignment horizontal="left" vertical="top" wrapText="1"/>
    </xf>
    <xf numFmtId="0" fontId="7" fillId="0" borderId="7" xfId="0" applyFont="1" applyBorder="1" applyAlignment="1">
      <alignment horizontal="center" vertical="center" wrapText="1"/>
    </xf>
    <xf numFmtId="0" fontId="2" fillId="0" borderId="7" xfId="0" applyFont="1" applyBorder="1" applyAlignment="1">
      <alignment horizontal="left" vertical="top" wrapText="1"/>
    </xf>
    <xf numFmtId="0" fontId="7" fillId="0" borderId="8"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2" xfId="0" applyFont="1" applyBorder="1" applyAlignment="1">
      <alignment horizontal="center" vertical="center" wrapText="1"/>
    </xf>
    <xf numFmtId="0" fontId="0" fillId="0" borderId="6" xfId="0" applyFont="1" applyBorder="1" applyAlignment="1">
      <alignment horizontal="left" vertical="top" wrapText="1"/>
    </xf>
    <xf numFmtId="0" fontId="0" fillId="0" borderId="9" xfId="0" applyFont="1" applyBorder="1" applyAlignment="1">
      <alignment horizontal="left" vertical="top" wrapText="1"/>
    </xf>
    <xf numFmtId="0" fontId="8" fillId="0" borderId="10" xfId="0" applyFont="1" applyBorder="1" applyAlignment="1">
      <alignment horizontal="center" vertical="top" wrapText="1"/>
    </xf>
    <xf numFmtId="0" fontId="8" fillId="0" borderId="13" xfId="0" applyFont="1" applyBorder="1" applyAlignment="1">
      <alignment horizontal="center" vertical="top" wrapText="1"/>
    </xf>
    <xf numFmtId="0" fontId="8" fillId="0" borderId="12" xfId="0" applyFont="1" applyBorder="1" applyAlignment="1">
      <alignment horizontal="center" vertical="top" wrapText="1"/>
    </xf>
    <xf numFmtId="0" fontId="8" fillId="0" borderId="6" xfId="0" applyFont="1" applyBorder="1" applyAlignment="1">
      <alignment horizontal="left" vertical="top" wrapText="1"/>
    </xf>
    <xf numFmtId="0" fontId="8" fillId="0" borderId="9" xfId="0" applyFont="1" applyBorder="1" applyAlignment="1">
      <alignment horizontal="left" vertical="top" wrapTex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5" fillId="5" borderId="1"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0" fillId="0" borderId="13" xfId="0" applyFont="1" applyBorder="1" applyAlignment="1">
      <alignment horizontal="center" vertical="top" wrapText="1"/>
    </xf>
    <xf numFmtId="0" fontId="0" fillId="0" borderId="12" xfId="0" applyFont="1" applyBorder="1" applyAlignment="1">
      <alignment horizontal="center" vertical="top" wrapText="1"/>
    </xf>
    <xf numFmtId="0" fontId="0" fillId="0" borderId="15" xfId="0" applyFont="1" applyBorder="1" applyAlignment="1">
      <alignment horizontal="left" vertical="top" wrapText="1"/>
    </xf>
    <xf numFmtId="0" fontId="0" fillId="0" borderId="16" xfId="0" applyFont="1" applyBorder="1" applyAlignment="1">
      <alignment horizontal="left" vertical="top" wrapText="1"/>
    </xf>
    <xf numFmtId="0" fontId="0" fillId="0" borderId="1" xfId="0" applyFont="1" applyBorder="1" applyAlignment="1">
      <alignment horizontal="left" vertical="top" wrapText="1"/>
    </xf>
    <xf numFmtId="0" fontId="0" fillId="0" borderId="2" xfId="0" applyFont="1" applyBorder="1" applyAlignment="1">
      <alignment horizontal="left" vertical="top" wrapText="1"/>
    </xf>
    <xf numFmtId="0" fontId="0" fillId="0" borderId="7" xfId="0" applyFont="1" applyBorder="1" applyAlignment="1">
      <alignment horizontal="center"/>
    </xf>
    <xf numFmtId="0" fontId="5" fillId="5" borderId="22"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0" fillId="0" borderId="0" xfId="0" applyFont="1" applyAlignment="1">
      <alignment horizontal="center"/>
    </xf>
    <xf numFmtId="0" fontId="7" fillId="0" borderId="8" xfId="0" applyFont="1" applyBorder="1" applyAlignment="1">
      <alignment horizontal="left" vertical="center" wrapText="1"/>
    </xf>
    <xf numFmtId="0" fontId="7" fillId="0" borderId="27" xfId="0" applyFont="1" applyBorder="1" applyAlignment="1">
      <alignment horizontal="left" vertical="center" wrapText="1"/>
    </xf>
    <xf numFmtId="0" fontId="7" fillId="0" borderId="22" xfId="0"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13"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6" xfId="0" applyFont="1" applyBorder="1" applyAlignment="1">
      <alignment horizontal="left" vertical="center" wrapText="1"/>
    </xf>
    <xf numFmtId="0" fontId="8" fillId="0" borderId="9" xfId="0" applyFont="1" applyBorder="1" applyAlignment="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8" fillId="0" borderId="15" xfId="0" applyFont="1" applyBorder="1" applyAlignment="1">
      <alignment horizontal="left" vertical="top" wrapText="1"/>
    </xf>
    <xf numFmtId="0" fontId="8" fillId="0" borderId="16" xfId="0" applyFont="1" applyBorder="1" applyAlignment="1">
      <alignment horizontal="left" vertical="top" wrapText="1"/>
    </xf>
    <xf numFmtId="0" fontId="8" fillId="0" borderId="0" xfId="0" applyFont="1" applyBorder="1" applyAlignment="1">
      <alignment horizontal="center" vertical="center" wrapText="1"/>
    </xf>
    <xf numFmtId="0" fontId="2" fillId="6" borderId="7" xfId="0" applyFont="1" applyFill="1" applyBorder="1" applyAlignment="1">
      <alignment horizontal="center" vertical="center"/>
    </xf>
    <xf numFmtId="0" fontId="7" fillId="6" borderId="7" xfId="0" applyFont="1" applyFill="1" applyBorder="1" applyAlignment="1">
      <alignment horizontal="center" vertical="center" wrapText="1"/>
    </xf>
    <xf numFmtId="0" fontId="7" fillId="0" borderId="7" xfId="0" applyFont="1" applyBorder="1" applyAlignment="1">
      <alignment horizontal="left" vertical="center" wrapText="1"/>
    </xf>
    <xf numFmtId="0" fontId="2" fillId="0" borderId="7" xfId="0" applyFont="1" applyBorder="1" applyAlignment="1">
      <alignment horizontal="left"/>
    </xf>
    <xf numFmtId="0" fontId="0" fillId="0" borderId="7" xfId="0" applyFont="1" applyBorder="1" applyAlignment="1">
      <alignment horizontal="center" vertical="center" wrapText="1"/>
    </xf>
    <xf numFmtId="0" fontId="8" fillId="0" borderId="7" xfId="0" applyFont="1" applyBorder="1" applyAlignment="1">
      <alignment horizontal="center" vertical="center"/>
    </xf>
    <xf numFmtId="0" fontId="7" fillId="0" borderId="7" xfId="0" applyFont="1" applyBorder="1" applyAlignment="1">
      <alignment horizontal="center" vertical="center"/>
    </xf>
    <xf numFmtId="0" fontId="2" fillId="0" borderId="8" xfId="0" applyFont="1" applyBorder="1" applyAlignment="1">
      <alignment horizontal="center"/>
    </xf>
    <xf numFmtId="0" fontId="2" fillId="0" borderId="27" xfId="0" applyFont="1" applyBorder="1" applyAlignment="1">
      <alignment horizontal="center"/>
    </xf>
    <xf numFmtId="0" fontId="2" fillId="0" borderId="22" xfId="0" applyFont="1" applyBorder="1" applyAlignment="1">
      <alignment horizontal="center"/>
    </xf>
    <xf numFmtId="0" fontId="2" fillId="0" borderId="8" xfId="0" applyFont="1" applyBorder="1" applyAlignment="1">
      <alignment horizontal="left"/>
    </xf>
    <xf numFmtId="0" fontId="2" fillId="0" borderId="27" xfId="0" applyFont="1" applyBorder="1" applyAlignment="1">
      <alignment horizontal="left"/>
    </xf>
    <xf numFmtId="0" fontId="2" fillId="0" borderId="22" xfId="0" applyFont="1" applyBorder="1" applyAlignment="1">
      <alignment horizontal="left"/>
    </xf>
    <xf numFmtId="0" fontId="7" fillId="0" borderId="7" xfId="0" applyFont="1" applyBorder="1" applyAlignment="1">
      <alignment horizontal="left" vertical="top" wrapText="1"/>
    </xf>
  </cellXfs>
  <cellStyles count="3">
    <cellStyle name="Millares 2" xfId="1" xr:uid="{E82CB797-9FD4-4E05-BD67-A167DBCA8782}"/>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1356867</xdr:colOff>
      <xdr:row>40</xdr:row>
      <xdr:rowOff>84851</xdr:rowOff>
    </xdr:from>
    <xdr:ext cx="511644" cy="746"/>
    <xdr:pic>
      <xdr:nvPicPr>
        <xdr:cNvPr id="3" name="image3.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395467" y="19830176"/>
          <a:ext cx="511644" cy="746"/>
        </a:xfrm>
        <a:prstGeom prst="rect">
          <a:avLst/>
        </a:prstGeom>
      </xdr:spPr>
    </xdr:pic>
    <xdr:clientData/>
  </xdr:oneCellAnchor>
  <xdr:oneCellAnchor>
    <xdr:from>
      <xdr:col>5</xdr:col>
      <xdr:colOff>1002401</xdr:colOff>
      <xdr:row>79</xdr:row>
      <xdr:rowOff>429064</xdr:rowOff>
    </xdr:from>
    <xdr:ext cx="76835" cy="0"/>
    <xdr:sp macro="" textlink="">
      <xdr:nvSpPr>
        <xdr:cNvPr id="4" name="Shape 6">
          <a:extLst>
            <a:ext uri="{FF2B5EF4-FFF2-40B4-BE49-F238E27FC236}">
              <a16:creationId xmlns:a16="http://schemas.microsoft.com/office/drawing/2014/main" id="{00000000-0008-0000-0000-000004000000}"/>
            </a:ext>
          </a:extLst>
        </xdr:cNvPr>
        <xdr:cNvSpPr/>
      </xdr:nvSpPr>
      <xdr:spPr>
        <a:xfrm>
          <a:off x="5041001" y="56369389"/>
          <a:ext cx="76835" cy="0"/>
        </a:xfrm>
        <a:custGeom>
          <a:avLst/>
          <a:gdLst/>
          <a:ahLst/>
          <a:cxnLst/>
          <a:rect l="0" t="0" r="0" b="0"/>
          <a:pathLst>
            <a:path w="76835">
              <a:moveTo>
                <a:pt x="0" y="0"/>
              </a:moveTo>
              <a:lnTo>
                <a:pt x="76260" y="0"/>
              </a:lnTo>
            </a:path>
          </a:pathLst>
        </a:custGeom>
        <a:ln w="4320">
          <a:solidFill>
            <a:srgbClr val="000000"/>
          </a:solidFill>
        </a:ln>
      </xdr:spPr>
    </xdr:sp>
    <xdr:clientData/>
  </xdr:oneCellAnchor>
  <xdr:oneCellAnchor>
    <xdr:from>
      <xdr:col>5</xdr:col>
      <xdr:colOff>1093649</xdr:colOff>
      <xdr:row>79</xdr:row>
      <xdr:rowOff>514407</xdr:rowOff>
    </xdr:from>
    <xdr:ext cx="76835" cy="0"/>
    <xdr:sp macro="" textlink="">
      <xdr:nvSpPr>
        <xdr:cNvPr id="5" name="Shape 7">
          <a:extLst>
            <a:ext uri="{FF2B5EF4-FFF2-40B4-BE49-F238E27FC236}">
              <a16:creationId xmlns:a16="http://schemas.microsoft.com/office/drawing/2014/main" id="{00000000-0008-0000-0000-000005000000}"/>
            </a:ext>
          </a:extLst>
        </xdr:cNvPr>
        <xdr:cNvSpPr/>
      </xdr:nvSpPr>
      <xdr:spPr>
        <a:xfrm>
          <a:off x="5132249" y="56454732"/>
          <a:ext cx="76835" cy="0"/>
        </a:xfrm>
        <a:custGeom>
          <a:avLst/>
          <a:gdLst/>
          <a:ahLst/>
          <a:cxnLst/>
          <a:rect l="0" t="0" r="0" b="0"/>
          <a:pathLst>
            <a:path w="76835">
              <a:moveTo>
                <a:pt x="0" y="0"/>
              </a:moveTo>
              <a:lnTo>
                <a:pt x="76260" y="0"/>
              </a:lnTo>
            </a:path>
          </a:pathLst>
        </a:custGeom>
        <a:ln w="4320">
          <a:solidFill>
            <a:srgbClr val="000000"/>
          </a:solidFill>
        </a:ln>
      </xdr:spPr>
    </xdr:sp>
    <xdr:clientData/>
  </xdr:oneCellAnchor>
  <xdr:oneCellAnchor>
    <xdr:from>
      <xdr:col>5</xdr:col>
      <xdr:colOff>1002401</xdr:colOff>
      <xdr:row>80</xdr:row>
      <xdr:rowOff>334827</xdr:rowOff>
    </xdr:from>
    <xdr:ext cx="76835" cy="0"/>
    <xdr:sp macro="" textlink="">
      <xdr:nvSpPr>
        <xdr:cNvPr id="6" name="Shape 8">
          <a:extLst>
            <a:ext uri="{FF2B5EF4-FFF2-40B4-BE49-F238E27FC236}">
              <a16:creationId xmlns:a16="http://schemas.microsoft.com/office/drawing/2014/main" id="{00000000-0008-0000-0000-000006000000}"/>
            </a:ext>
          </a:extLst>
        </xdr:cNvPr>
        <xdr:cNvSpPr/>
      </xdr:nvSpPr>
      <xdr:spPr>
        <a:xfrm>
          <a:off x="5041001" y="58437327"/>
          <a:ext cx="76835" cy="0"/>
        </a:xfrm>
        <a:custGeom>
          <a:avLst/>
          <a:gdLst/>
          <a:ahLst/>
          <a:cxnLst/>
          <a:rect l="0" t="0" r="0" b="0"/>
          <a:pathLst>
            <a:path w="76835">
              <a:moveTo>
                <a:pt x="0" y="0"/>
              </a:moveTo>
              <a:lnTo>
                <a:pt x="76260" y="0"/>
              </a:lnTo>
            </a:path>
          </a:pathLst>
        </a:custGeom>
        <a:ln w="4320">
          <a:solidFill>
            <a:srgbClr val="000000"/>
          </a:solidFill>
        </a:ln>
      </xdr:spPr>
    </xdr:sp>
    <xdr:clientData/>
  </xdr:oneCellAnchor>
  <xdr:oneCellAnchor>
    <xdr:from>
      <xdr:col>5</xdr:col>
      <xdr:colOff>1093649</xdr:colOff>
      <xdr:row>80</xdr:row>
      <xdr:rowOff>420171</xdr:rowOff>
    </xdr:from>
    <xdr:ext cx="76835" cy="0"/>
    <xdr:sp macro="" textlink="">
      <xdr:nvSpPr>
        <xdr:cNvPr id="7" name="Shape 9">
          <a:extLst>
            <a:ext uri="{FF2B5EF4-FFF2-40B4-BE49-F238E27FC236}">
              <a16:creationId xmlns:a16="http://schemas.microsoft.com/office/drawing/2014/main" id="{00000000-0008-0000-0000-000007000000}"/>
            </a:ext>
          </a:extLst>
        </xdr:cNvPr>
        <xdr:cNvSpPr/>
      </xdr:nvSpPr>
      <xdr:spPr>
        <a:xfrm>
          <a:off x="5132249" y="58522671"/>
          <a:ext cx="76835" cy="0"/>
        </a:xfrm>
        <a:custGeom>
          <a:avLst/>
          <a:gdLst/>
          <a:ahLst/>
          <a:cxnLst/>
          <a:rect l="0" t="0" r="0" b="0"/>
          <a:pathLst>
            <a:path w="76835">
              <a:moveTo>
                <a:pt x="0" y="0"/>
              </a:moveTo>
              <a:lnTo>
                <a:pt x="76260" y="0"/>
              </a:lnTo>
            </a:path>
          </a:pathLst>
        </a:custGeom>
        <a:ln w="4320">
          <a:solidFill>
            <a:srgbClr val="000000"/>
          </a:solidFill>
        </a:ln>
      </xdr:spPr>
    </xdr:sp>
    <xdr:clientData/>
  </xdr:oneCellAnchor>
  <mc:AlternateContent xmlns:mc="http://schemas.openxmlformats.org/markup-compatibility/2006">
    <mc:Choice xmlns:a14="http://schemas.microsoft.com/office/drawing/2010/main" Requires="a14">
      <xdr:twoCellAnchor editAs="oneCell">
        <xdr:from>
          <xdr:col>6</xdr:col>
          <xdr:colOff>457200</xdr:colOff>
          <xdr:row>16</xdr:row>
          <xdr:rowOff>184150</xdr:rowOff>
        </xdr:from>
        <xdr:to>
          <xdr:col>7</xdr:col>
          <xdr:colOff>298450</xdr:colOff>
          <xdr:row>17</xdr:row>
          <xdr:rowOff>165100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s-EC" sz="800" b="0" i="0" u="none" strike="noStrike" baseline="0">
                  <a:solidFill>
                    <a:srgbClr val="000000"/>
                  </a:solidFill>
                  <a:latin typeface="Segoe UI"/>
                  <a:cs typeface="Segoe UI"/>
                </a:rPr>
                <a:t> SI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247650</xdr:colOff>
          <xdr:row>16</xdr:row>
          <xdr:rowOff>171450</xdr:rowOff>
        </xdr:from>
        <xdr:to>
          <xdr:col>9</xdr:col>
          <xdr:colOff>685800</xdr:colOff>
          <xdr:row>17</xdr:row>
          <xdr:rowOff>146050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s-EC" sz="800" b="0" i="0" u="none" strike="noStrike" baseline="0">
                  <a:solidFill>
                    <a:srgbClr val="000000"/>
                  </a:solidFill>
                  <a:latin typeface="Segoe UI"/>
                  <a:cs typeface="Segoe UI"/>
                </a:rPr>
                <a:t> NO</a:t>
              </a:r>
            </a:p>
          </xdr:txBody>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ADD04-E5F7-4470-82B8-91F2871F7BED}">
  <dimension ref="B3:L136"/>
  <sheetViews>
    <sheetView tabSelected="1" workbookViewId="0">
      <selection activeCell="B14" sqref="B14:D14"/>
    </sheetView>
  </sheetViews>
  <sheetFormatPr baseColWidth="10" defaultRowHeight="14.5" x14ac:dyDescent="0.35"/>
  <cols>
    <col min="3" max="3" width="25" customWidth="1"/>
    <col min="4" max="4" width="18" customWidth="1"/>
    <col min="5" max="5" width="6.7265625" customWidth="1"/>
    <col min="6" max="6" width="48" customWidth="1"/>
    <col min="7" max="7" width="8.7265625" customWidth="1"/>
    <col min="8" max="8" width="8.26953125" customWidth="1"/>
    <col min="9" max="9" width="8" customWidth="1"/>
    <col min="10" max="10" width="11.54296875" customWidth="1"/>
    <col min="11" max="11" width="17.7265625" customWidth="1"/>
    <col min="12" max="12" width="0.81640625" customWidth="1"/>
  </cols>
  <sheetData>
    <row r="3" spans="2:11" ht="23" customHeight="1" x14ac:dyDescent="0.35">
      <c r="B3" s="143" t="s">
        <v>134</v>
      </c>
      <c r="C3" s="143"/>
      <c r="D3" s="143"/>
      <c r="E3" s="143"/>
      <c r="F3" s="143"/>
      <c r="G3" s="143"/>
      <c r="H3" s="143"/>
      <c r="I3" s="143"/>
      <c r="J3" s="143" t="s">
        <v>211</v>
      </c>
      <c r="K3" s="143"/>
    </row>
    <row r="4" spans="2:11" ht="21.5" customHeight="1" x14ac:dyDescent="0.35">
      <c r="B4" s="143"/>
      <c r="C4" s="143"/>
      <c r="D4" s="143"/>
      <c r="E4" s="143"/>
      <c r="F4" s="143"/>
      <c r="G4" s="143"/>
      <c r="H4" s="143"/>
      <c r="I4" s="143"/>
      <c r="J4" s="143" t="s">
        <v>212</v>
      </c>
      <c r="K4" s="143"/>
    </row>
    <row r="5" spans="2:11" ht="23" customHeight="1" x14ac:dyDescent="0.35">
      <c r="B5" s="143"/>
      <c r="C5" s="143"/>
      <c r="D5" s="143"/>
      <c r="E5" s="143"/>
      <c r="F5" s="143"/>
      <c r="G5" s="143"/>
      <c r="H5" s="143"/>
      <c r="I5" s="143"/>
      <c r="J5" s="143" t="s">
        <v>209</v>
      </c>
      <c r="K5" s="143"/>
    </row>
    <row r="6" spans="2:11" ht="6" customHeight="1" x14ac:dyDescent="0.35">
      <c r="B6" s="11"/>
      <c r="C6" s="11"/>
      <c r="D6" s="11"/>
      <c r="E6" s="11"/>
      <c r="F6" s="11"/>
      <c r="G6" s="11"/>
      <c r="H6" s="11"/>
      <c r="I6" s="11"/>
      <c r="J6" s="11"/>
      <c r="K6" s="11"/>
    </row>
    <row r="7" spans="2:11" x14ac:dyDescent="0.35">
      <c r="B7" s="144" t="s">
        <v>147</v>
      </c>
      <c r="C7" s="144"/>
      <c r="D7" s="144"/>
      <c r="E7" s="144"/>
      <c r="F7" s="144"/>
      <c r="G7" s="144"/>
      <c r="H7" s="144"/>
      <c r="I7" s="144"/>
      <c r="J7" s="144"/>
      <c r="K7" s="144"/>
    </row>
    <row r="8" spans="2:11" x14ac:dyDescent="0.35">
      <c r="B8" s="146" t="s">
        <v>135</v>
      </c>
      <c r="C8" s="146"/>
      <c r="D8" s="150"/>
      <c r="E8" s="151"/>
      <c r="F8" s="151"/>
      <c r="G8" s="151"/>
      <c r="H8" s="151"/>
      <c r="I8" s="151"/>
      <c r="J8" s="151"/>
      <c r="K8" s="152"/>
    </row>
    <row r="9" spans="2:11" s="3" customFormat="1" ht="14.25" customHeight="1" x14ac:dyDescent="0.35">
      <c r="B9" s="95" t="s">
        <v>137</v>
      </c>
      <c r="C9" s="95"/>
      <c r="D9" s="149"/>
      <c r="E9" s="149"/>
      <c r="F9" s="149"/>
      <c r="G9" s="149"/>
      <c r="H9" s="149"/>
      <c r="I9" s="149"/>
      <c r="J9" s="149"/>
      <c r="K9" s="149"/>
    </row>
    <row r="10" spans="2:11" x14ac:dyDescent="0.35">
      <c r="B10" s="15" t="s">
        <v>138</v>
      </c>
      <c r="C10" s="16"/>
      <c r="D10" s="148"/>
      <c r="E10" s="148"/>
      <c r="F10" s="148"/>
      <c r="G10" s="148"/>
      <c r="H10" s="148"/>
      <c r="I10" s="148"/>
      <c r="J10" s="148"/>
      <c r="K10" s="148"/>
    </row>
    <row r="11" spans="2:11" x14ac:dyDescent="0.35">
      <c r="B11" s="146" t="s">
        <v>139</v>
      </c>
      <c r="C11" s="146"/>
      <c r="D11" s="121"/>
      <c r="E11" s="121"/>
      <c r="F11" s="121"/>
      <c r="G11" s="153" t="s">
        <v>140</v>
      </c>
      <c r="H11" s="154"/>
      <c r="I11" s="154"/>
      <c r="J11" s="155"/>
      <c r="K11" s="12"/>
    </row>
    <row r="12" spans="2:11" ht="15" customHeight="1" x14ac:dyDescent="0.35">
      <c r="B12" s="129" t="s">
        <v>141</v>
      </c>
      <c r="C12" s="130"/>
      <c r="D12" s="99"/>
      <c r="E12" s="99"/>
      <c r="F12" s="99"/>
      <c r="G12" s="99"/>
      <c r="H12" s="99"/>
      <c r="I12" s="99"/>
      <c r="J12" s="99"/>
      <c r="K12" s="99"/>
    </row>
    <row r="13" spans="2:11" ht="14.5" customHeight="1" x14ac:dyDescent="0.35">
      <c r="B13" s="100" t="s">
        <v>144</v>
      </c>
      <c r="C13" s="100"/>
      <c r="D13" s="100"/>
      <c r="E13" s="99"/>
      <c r="F13" s="99"/>
      <c r="G13" s="99"/>
      <c r="H13" s="99"/>
      <c r="I13" s="99"/>
      <c r="J13" s="99"/>
      <c r="K13" s="99"/>
    </row>
    <row r="14" spans="2:11" ht="27.75" customHeight="1" x14ac:dyDescent="0.35">
      <c r="B14" s="145" t="s">
        <v>142</v>
      </c>
      <c r="C14" s="145"/>
      <c r="D14" s="145"/>
      <c r="E14" s="99"/>
      <c r="F14" s="99"/>
      <c r="G14" s="145" t="s">
        <v>143</v>
      </c>
      <c r="H14" s="145"/>
      <c r="I14" s="145"/>
      <c r="J14" s="145"/>
      <c r="K14" s="4"/>
    </row>
    <row r="15" spans="2:11" ht="44.15" customHeight="1" x14ac:dyDescent="0.35">
      <c r="B15" s="100" t="s">
        <v>145</v>
      </c>
      <c r="C15" s="100"/>
      <c r="D15" s="100"/>
      <c r="E15" s="121"/>
      <c r="F15" s="121"/>
      <c r="G15" s="156" t="s">
        <v>146</v>
      </c>
      <c r="H15" s="156"/>
      <c r="I15" s="156"/>
      <c r="J15" s="156"/>
      <c r="K15" s="13"/>
    </row>
    <row r="16" spans="2:11" ht="15" customHeight="1" x14ac:dyDescent="0.35">
      <c r="B16" s="145" t="s">
        <v>148</v>
      </c>
      <c r="C16" s="145"/>
      <c r="D16" s="99"/>
      <c r="E16" s="99"/>
      <c r="F16" s="99"/>
      <c r="G16" s="129" t="s">
        <v>149</v>
      </c>
      <c r="H16" s="130"/>
      <c r="I16" s="130"/>
      <c r="J16" s="131"/>
      <c r="K16" s="4"/>
    </row>
    <row r="17" spans="2:12" ht="15" customHeight="1" x14ac:dyDescent="0.35">
      <c r="B17" s="129" t="s">
        <v>150</v>
      </c>
      <c r="C17" s="130"/>
      <c r="D17" s="131"/>
      <c r="E17" s="99"/>
      <c r="F17" s="99"/>
      <c r="G17" s="97" t="s">
        <v>152</v>
      </c>
      <c r="H17" s="97"/>
      <c r="I17" s="97"/>
      <c r="J17" s="97"/>
      <c r="K17" s="97"/>
    </row>
    <row r="18" spans="2:12" ht="30" customHeight="1" x14ac:dyDescent="0.35">
      <c r="B18" s="145" t="s">
        <v>136</v>
      </c>
      <c r="C18" s="145"/>
      <c r="D18" s="145"/>
      <c r="E18" s="145"/>
      <c r="F18" s="17"/>
      <c r="G18" s="97"/>
      <c r="H18" s="97"/>
      <c r="I18" s="97"/>
      <c r="J18" s="97"/>
      <c r="K18" s="97"/>
    </row>
    <row r="19" spans="2:12" ht="46.5" customHeight="1" x14ac:dyDescent="0.35">
      <c r="B19" s="147" t="s">
        <v>153</v>
      </c>
      <c r="C19" s="147"/>
      <c r="D19" s="147"/>
      <c r="E19" s="147"/>
      <c r="F19" s="147"/>
      <c r="G19" s="147"/>
      <c r="H19" s="147"/>
      <c r="I19" s="147"/>
      <c r="J19" s="147"/>
      <c r="K19" s="147"/>
    </row>
    <row r="20" spans="2:12" ht="15" customHeight="1" x14ac:dyDescent="0.35">
      <c r="B20" s="129" t="s">
        <v>151</v>
      </c>
      <c r="C20" s="130"/>
      <c r="D20" s="130"/>
      <c r="E20" s="130"/>
      <c r="F20" s="131"/>
      <c r="G20" s="101"/>
      <c r="H20" s="102"/>
      <c r="I20" s="102"/>
      <c r="J20" s="102"/>
      <c r="K20" s="103"/>
    </row>
    <row r="21" spans="2:12" ht="4.5" customHeight="1" x14ac:dyDescent="0.35">
      <c r="B21" s="128"/>
      <c r="C21" s="128"/>
      <c r="D21" s="128"/>
      <c r="E21" s="128"/>
      <c r="F21" s="128"/>
      <c r="G21" s="128"/>
      <c r="H21" s="128"/>
      <c r="I21" s="128"/>
      <c r="J21" s="128"/>
      <c r="K21" s="128"/>
    </row>
    <row r="22" spans="2:12" ht="33.75" customHeight="1" x14ac:dyDescent="0.35">
      <c r="B22" s="90" t="s">
        <v>133</v>
      </c>
      <c r="C22" s="91"/>
      <c r="D22" s="90" t="s">
        <v>3</v>
      </c>
      <c r="E22" s="90"/>
      <c r="F22" s="90"/>
      <c r="G22" s="90" t="s">
        <v>4</v>
      </c>
      <c r="H22" s="90"/>
      <c r="I22" s="90"/>
      <c r="J22" s="90"/>
      <c r="K22" s="90"/>
    </row>
    <row r="23" spans="2:12" ht="30.65" customHeight="1" x14ac:dyDescent="0.35">
      <c r="B23" s="92" t="s">
        <v>5</v>
      </c>
      <c r="C23" s="93"/>
      <c r="D23" s="93"/>
      <c r="E23" s="93"/>
      <c r="F23" s="94"/>
      <c r="G23" s="18" t="s">
        <v>0</v>
      </c>
      <c r="H23" s="19" t="s">
        <v>1</v>
      </c>
      <c r="I23" s="20" t="s">
        <v>2</v>
      </c>
      <c r="J23" s="21" t="s">
        <v>130</v>
      </c>
      <c r="K23" s="22" t="s">
        <v>6</v>
      </c>
      <c r="L23" s="5">
        <v>0.2</v>
      </c>
    </row>
    <row r="24" spans="2:12" s="1" customFormat="1" ht="43.5" x14ac:dyDescent="0.35">
      <c r="B24" s="96" t="s">
        <v>154</v>
      </c>
      <c r="C24" s="96"/>
      <c r="D24" s="97" t="s">
        <v>7</v>
      </c>
      <c r="E24" s="23">
        <v>1</v>
      </c>
      <c r="F24" s="24" t="s">
        <v>8</v>
      </c>
      <c r="G24" s="25"/>
      <c r="H24" s="25"/>
      <c r="I24" s="26"/>
      <c r="J24" s="27"/>
      <c r="K24" s="28"/>
      <c r="L24" s="8">
        <f>+$L$23/12</f>
        <v>1.6666666666666666E-2</v>
      </c>
    </row>
    <row r="25" spans="2:12" s="1" customFormat="1" ht="43.5" x14ac:dyDescent="0.35">
      <c r="B25" s="96" t="s">
        <v>155</v>
      </c>
      <c r="C25" s="96"/>
      <c r="D25" s="97"/>
      <c r="E25" s="23">
        <v>2</v>
      </c>
      <c r="F25" s="24" t="s">
        <v>9</v>
      </c>
      <c r="G25" s="29"/>
      <c r="H25" s="29"/>
      <c r="I25" s="30"/>
      <c r="J25" s="27"/>
      <c r="K25" s="28"/>
      <c r="L25" s="8">
        <f t="shared" ref="L25:L35" si="0">+$L$23/12</f>
        <v>1.6666666666666666E-2</v>
      </c>
    </row>
    <row r="26" spans="2:12" s="1" customFormat="1" ht="29" x14ac:dyDescent="0.35">
      <c r="B26" s="98" t="s">
        <v>10</v>
      </c>
      <c r="C26" s="98"/>
      <c r="D26" s="97"/>
      <c r="E26" s="23">
        <v>3</v>
      </c>
      <c r="F26" s="24" t="s">
        <v>11</v>
      </c>
      <c r="G26" s="29"/>
      <c r="H26" s="29"/>
      <c r="I26" s="30"/>
      <c r="J26" s="27"/>
      <c r="K26" s="28"/>
      <c r="L26" s="8">
        <f t="shared" si="0"/>
        <v>1.6666666666666666E-2</v>
      </c>
    </row>
    <row r="27" spans="2:12" s="1" customFormat="1" ht="29" x14ac:dyDescent="0.35">
      <c r="B27" s="98" t="s">
        <v>12</v>
      </c>
      <c r="C27" s="96"/>
      <c r="D27" s="97"/>
      <c r="E27" s="23">
        <v>4</v>
      </c>
      <c r="F27" s="24" t="s">
        <v>13</v>
      </c>
      <c r="G27" s="29"/>
      <c r="H27" s="29"/>
      <c r="I27" s="30"/>
      <c r="J27" s="27"/>
      <c r="K27" s="28"/>
      <c r="L27" s="8">
        <f t="shared" si="0"/>
        <v>1.6666666666666666E-2</v>
      </c>
    </row>
    <row r="28" spans="2:12" s="1" customFormat="1" ht="29" x14ac:dyDescent="0.35">
      <c r="B28" s="98" t="s">
        <v>14</v>
      </c>
      <c r="C28" s="96"/>
      <c r="D28" s="97"/>
      <c r="E28" s="23">
        <v>5</v>
      </c>
      <c r="F28" s="24" t="s">
        <v>15</v>
      </c>
      <c r="G28" s="29"/>
      <c r="H28" s="29"/>
      <c r="I28" s="30"/>
      <c r="J28" s="27"/>
      <c r="K28" s="28"/>
      <c r="L28" s="8">
        <f t="shared" si="0"/>
        <v>1.6666666666666666E-2</v>
      </c>
    </row>
    <row r="29" spans="2:12" s="1" customFormat="1" ht="29" x14ac:dyDescent="0.35">
      <c r="B29" s="96" t="s">
        <v>156</v>
      </c>
      <c r="C29" s="96"/>
      <c r="D29" s="97"/>
      <c r="E29" s="23">
        <v>6</v>
      </c>
      <c r="F29" s="24" t="s">
        <v>16</v>
      </c>
      <c r="G29" s="29"/>
      <c r="H29" s="29"/>
      <c r="I29" s="30"/>
      <c r="J29" s="27"/>
      <c r="K29" s="28"/>
      <c r="L29" s="8">
        <f t="shared" si="0"/>
        <v>1.6666666666666666E-2</v>
      </c>
    </row>
    <row r="30" spans="2:12" s="1" customFormat="1" ht="164.25" customHeight="1" x14ac:dyDescent="0.35">
      <c r="B30" s="98" t="s">
        <v>17</v>
      </c>
      <c r="C30" s="98"/>
      <c r="D30" s="97"/>
      <c r="E30" s="23">
        <v>7</v>
      </c>
      <c r="F30" s="24" t="s">
        <v>18</v>
      </c>
      <c r="G30" s="29"/>
      <c r="H30" s="29"/>
      <c r="I30" s="30"/>
      <c r="J30" s="27"/>
      <c r="K30" s="28"/>
      <c r="L30" s="8">
        <f t="shared" si="0"/>
        <v>1.6666666666666666E-2</v>
      </c>
    </row>
    <row r="31" spans="2:12" s="1" customFormat="1" ht="30.75" customHeight="1" x14ac:dyDescent="0.35">
      <c r="B31" s="98" t="s">
        <v>19</v>
      </c>
      <c r="C31" s="98"/>
      <c r="D31" s="97"/>
      <c r="E31" s="23">
        <v>8</v>
      </c>
      <c r="F31" s="24" t="s">
        <v>20</v>
      </c>
      <c r="G31" s="29"/>
      <c r="H31" s="29"/>
      <c r="I31" s="30"/>
      <c r="J31" s="27"/>
      <c r="K31" s="28"/>
      <c r="L31" s="8">
        <f t="shared" si="0"/>
        <v>1.6666666666666666E-2</v>
      </c>
    </row>
    <row r="32" spans="2:12" s="1" customFormat="1" ht="28.5" customHeight="1" x14ac:dyDescent="0.35">
      <c r="B32" s="98" t="s">
        <v>21</v>
      </c>
      <c r="C32" s="96"/>
      <c r="D32" s="97"/>
      <c r="E32" s="23">
        <v>9</v>
      </c>
      <c r="F32" s="24" t="s">
        <v>22</v>
      </c>
      <c r="G32" s="29"/>
      <c r="H32" s="29"/>
      <c r="I32" s="30"/>
      <c r="J32" s="27"/>
      <c r="K32" s="28"/>
      <c r="L32" s="8">
        <f t="shared" si="0"/>
        <v>1.6666666666666666E-2</v>
      </c>
    </row>
    <row r="33" spans="2:12" s="1" customFormat="1" ht="30" customHeight="1" x14ac:dyDescent="0.35">
      <c r="B33" s="98" t="s">
        <v>23</v>
      </c>
      <c r="C33" s="96"/>
      <c r="D33" s="97"/>
      <c r="E33" s="23">
        <v>10</v>
      </c>
      <c r="F33" s="24" t="s">
        <v>24</v>
      </c>
      <c r="G33" s="29"/>
      <c r="H33" s="29"/>
      <c r="I33" s="30"/>
      <c r="J33" s="27"/>
      <c r="K33" s="28"/>
      <c r="L33" s="8">
        <f t="shared" si="0"/>
        <v>1.6666666666666666E-2</v>
      </c>
    </row>
    <row r="34" spans="2:12" s="1" customFormat="1" ht="167.25" customHeight="1" x14ac:dyDescent="0.35">
      <c r="B34" s="98" t="s">
        <v>25</v>
      </c>
      <c r="C34" s="96"/>
      <c r="D34" s="97"/>
      <c r="E34" s="23">
        <v>11</v>
      </c>
      <c r="F34" s="24" t="s">
        <v>26</v>
      </c>
      <c r="G34" s="29"/>
      <c r="H34" s="29"/>
      <c r="I34" s="30"/>
      <c r="J34" s="27"/>
      <c r="K34" s="28"/>
      <c r="L34" s="8">
        <f t="shared" si="0"/>
        <v>1.6666666666666666E-2</v>
      </c>
    </row>
    <row r="35" spans="2:12" s="1" customFormat="1" ht="151.5" customHeight="1" x14ac:dyDescent="0.35">
      <c r="B35" s="98" t="s">
        <v>27</v>
      </c>
      <c r="C35" s="98"/>
      <c r="D35" s="97"/>
      <c r="E35" s="23">
        <v>12</v>
      </c>
      <c r="F35" s="31" t="s">
        <v>28</v>
      </c>
      <c r="G35" s="29"/>
      <c r="H35" s="29"/>
      <c r="I35" s="32"/>
      <c r="J35" s="27"/>
      <c r="K35" s="28"/>
      <c r="L35" s="8">
        <f t="shared" si="0"/>
        <v>1.6666666666666666E-2</v>
      </c>
    </row>
    <row r="36" spans="2:12" s="2" customFormat="1" ht="16.5" customHeight="1" x14ac:dyDescent="0.35">
      <c r="B36" s="142"/>
      <c r="C36" s="142"/>
      <c r="D36" s="142"/>
      <c r="E36" s="142"/>
      <c r="F36" s="33" t="e">
        <f>SUM(G36,I36)</f>
        <v>#REF!</v>
      </c>
      <c r="G36" s="34" t="e">
        <f>SUMIF(G11:G35,"X",#REF!)</f>
        <v>#REF!</v>
      </c>
      <c r="H36" s="34" t="e">
        <f>SUMIF(H11:H35,"X",#REF!)</f>
        <v>#REF!</v>
      </c>
      <c r="I36" s="34" t="e">
        <f>SUMIF(I11:I35,"X",#REF!)</f>
        <v>#REF!</v>
      </c>
      <c r="J36" s="35"/>
      <c r="K36" s="36"/>
    </row>
    <row r="37" spans="2:12" s="2" customFormat="1" ht="23.25" customHeight="1" x14ac:dyDescent="0.35">
      <c r="B37" s="37"/>
      <c r="C37" s="37"/>
      <c r="D37" s="37"/>
      <c r="E37" s="37"/>
      <c r="F37" s="38"/>
      <c r="G37" s="122" t="s">
        <v>4</v>
      </c>
      <c r="H37" s="90"/>
      <c r="I37" s="90"/>
      <c r="J37" s="90"/>
      <c r="K37" s="90"/>
    </row>
    <row r="38" spans="2:12" s="2" customFormat="1" ht="30.65" customHeight="1" x14ac:dyDescent="0.35">
      <c r="B38" s="90" t="s">
        <v>29</v>
      </c>
      <c r="C38" s="90"/>
      <c r="D38" s="90"/>
      <c r="E38" s="90"/>
      <c r="F38" s="90"/>
      <c r="G38" s="18" t="s">
        <v>0</v>
      </c>
      <c r="H38" s="19" t="s">
        <v>1</v>
      </c>
      <c r="I38" s="20" t="s">
        <v>2</v>
      </c>
      <c r="J38" s="21" t="s">
        <v>130</v>
      </c>
      <c r="K38" s="39" t="s">
        <v>6</v>
      </c>
      <c r="L38" s="6">
        <v>0.3</v>
      </c>
    </row>
    <row r="39" spans="2:12" s="1" customFormat="1" ht="31.5" customHeight="1" x14ac:dyDescent="0.35">
      <c r="B39" s="111" t="s">
        <v>30</v>
      </c>
      <c r="C39" s="112"/>
      <c r="D39" s="107" t="s">
        <v>31</v>
      </c>
      <c r="E39" s="40">
        <v>1</v>
      </c>
      <c r="F39" s="41" t="s">
        <v>32</v>
      </c>
      <c r="G39" s="29"/>
      <c r="H39" s="42"/>
      <c r="I39" s="43"/>
      <c r="J39" s="44"/>
      <c r="K39" s="44"/>
      <c r="L39" s="8">
        <f>+$L$38/38</f>
        <v>7.8947368421052634E-3</v>
      </c>
    </row>
    <row r="40" spans="2:12" s="1" customFormat="1" ht="240.75" customHeight="1" x14ac:dyDescent="0.35">
      <c r="B40" s="104" t="s">
        <v>157</v>
      </c>
      <c r="C40" s="105"/>
      <c r="D40" s="107"/>
      <c r="E40" s="45">
        <v>2</v>
      </c>
      <c r="F40" s="46" t="s">
        <v>33</v>
      </c>
      <c r="G40" s="29"/>
      <c r="H40" s="42"/>
      <c r="I40" s="47"/>
      <c r="J40" s="28"/>
      <c r="K40" s="28"/>
      <c r="L40" s="8">
        <f t="shared" ref="L40:L76" si="1">+$L$38/38</f>
        <v>7.8947368421052634E-3</v>
      </c>
    </row>
    <row r="41" spans="2:12" s="1" customFormat="1" ht="105.75" customHeight="1" x14ac:dyDescent="0.35">
      <c r="B41" s="109" t="s">
        <v>30</v>
      </c>
      <c r="C41" s="110"/>
      <c r="D41" s="107"/>
      <c r="E41" s="45">
        <v>3</v>
      </c>
      <c r="F41" s="42" t="s">
        <v>158</v>
      </c>
      <c r="G41" s="29"/>
      <c r="H41" s="42"/>
      <c r="I41" s="47"/>
      <c r="J41" s="28"/>
      <c r="K41" s="28"/>
      <c r="L41" s="8">
        <f t="shared" si="1"/>
        <v>7.8947368421052634E-3</v>
      </c>
    </row>
    <row r="42" spans="2:12" s="1" customFormat="1" ht="58" x14ac:dyDescent="0.35">
      <c r="B42" s="109" t="s">
        <v>34</v>
      </c>
      <c r="C42" s="105"/>
      <c r="D42" s="108"/>
      <c r="E42" s="45">
        <v>4</v>
      </c>
      <c r="F42" s="46" t="s">
        <v>35</v>
      </c>
      <c r="G42" s="29"/>
      <c r="H42" s="42"/>
      <c r="I42" s="47"/>
      <c r="J42" s="28"/>
      <c r="K42" s="28"/>
      <c r="L42" s="8">
        <f t="shared" si="1"/>
        <v>7.8947368421052634E-3</v>
      </c>
    </row>
    <row r="43" spans="2:12" s="1" customFormat="1" ht="288" customHeight="1" x14ac:dyDescent="0.35">
      <c r="B43" s="104" t="s">
        <v>159</v>
      </c>
      <c r="C43" s="105"/>
      <c r="D43" s="48" t="s">
        <v>36</v>
      </c>
      <c r="E43" s="45">
        <v>5</v>
      </c>
      <c r="F43" s="42" t="s">
        <v>160</v>
      </c>
      <c r="G43" s="29"/>
      <c r="H43" s="42"/>
      <c r="I43" s="47"/>
      <c r="J43" s="28"/>
      <c r="K43" s="28"/>
      <c r="L43" s="8">
        <f t="shared" si="1"/>
        <v>7.8947368421052634E-3</v>
      </c>
    </row>
    <row r="44" spans="2:12" s="1" customFormat="1" ht="319" x14ac:dyDescent="0.35">
      <c r="B44" s="104" t="s">
        <v>161</v>
      </c>
      <c r="C44" s="105"/>
      <c r="D44" s="48" t="s">
        <v>37</v>
      </c>
      <c r="E44" s="45">
        <v>6</v>
      </c>
      <c r="F44" s="42" t="s">
        <v>162</v>
      </c>
      <c r="G44" s="29"/>
      <c r="H44" s="42"/>
      <c r="I44" s="47"/>
      <c r="J44" s="28"/>
      <c r="K44" s="28"/>
      <c r="L44" s="8">
        <f t="shared" si="1"/>
        <v>7.8947368421052634E-3</v>
      </c>
    </row>
    <row r="45" spans="2:12" s="1" customFormat="1" ht="270.75" customHeight="1" x14ac:dyDescent="0.35">
      <c r="B45" s="104" t="s">
        <v>163</v>
      </c>
      <c r="C45" s="105"/>
      <c r="D45" s="106" t="s">
        <v>38</v>
      </c>
      <c r="E45" s="45">
        <v>7</v>
      </c>
      <c r="F45" s="42" t="s">
        <v>164</v>
      </c>
      <c r="G45" s="29"/>
      <c r="H45" s="42"/>
      <c r="I45" s="47"/>
      <c r="J45" s="28"/>
      <c r="K45" s="28"/>
      <c r="L45" s="8">
        <f t="shared" si="1"/>
        <v>7.8947368421052634E-3</v>
      </c>
    </row>
    <row r="46" spans="2:12" s="1" customFormat="1" ht="43.5" x14ac:dyDescent="0.35">
      <c r="B46" s="109" t="s">
        <v>39</v>
      </c>
      <c r="C46" s="110"/>
      <c r="D46" s="107"/>
      <c r="E46" s="45">
        <v>8</v>
      </c>
      <c r="F46" s="46" t="s">
        <v>40</v>
      </c>
      <c r="G46" s="29"/>
      <c r="H46" s="42"/>
      <c r="I46" s="47"/>
      <c r="J46" s="28"/>
      <c r="K46" s="28"/>
      <c r="L46" s="8">
        <f t="shared" si="1"/>
        <v>7.8947368421052634E-3</v>
      </c>
    </row>
    <row r="47" spans="2:12" s="1" customFormat="1" ht="61.5" customHeight="1" x14ac:dyDescent="0.35">
      <c r="B47" s="109" t="s">
        <v>41</v>
      </c>
      <c r="C47" s="110"/>
      <c r="D47" s="108"/>
      <c r="E47" s="45">
        <v>9</v>
      </c>
      <c r="F47" s="46" t="s">
        <v>42</v>
      </c>
      <c r="G47" s="29"/>
      <c r="H47" s="42"/>
      <c r="I47" s="47"/>
      <c r="J47" s="28"/>
      <c r="K47" s="28"/>
      <c r="L47" s="8">
        <f t="shared" si="1"/>
        <v>7.8947368421052634E-3</v>
      </c>
    </row>
    <row r="48" spans="2:12" s="1" customFormat="1" ht="29" x14ac:dyDescent="0.35">
      <c r="B48" s="109" t="s">
        <v>43</v>
      </c>
      <c r="C48" s="110"/>
      <c r="D48" s="106" t="s">
        <v>44</v>
      </c>
      <c r="E48" s="45">
        <v>10</v>
      </c>
      <c r="F48" s="46" t="s">
        <v>45</v>
      </c>
      <c r="G48" s="29"/>
      <c r="H48" s="42"/>
      <c r="I48" s="47"/>
      <c r="J48" s="28"/>
      <c r="K48" s="28"/>
      <c r="L48" s="8">
        <f t="shared" si="1"/>
        <v>7.8947368421052634E-3</v>
      </c>
    </row>
    <row r="49" spans="2:12" s="1" customFormat="1" ht="43.5" x14ac:dyDescent="0.35">
      <c r="B49" s="109" t="s">
        <v>43</v>
      </c>
      <c r="C49" s="110"/>
      <c r="D49" s="107"/>
      <c r="E49" s="45">
        <v>11</v>
      </c>
      <c r="F49" s="46" t="s">
        <v>46</v>
      </c>
      <c r="G49" s="29"/>
      <c r="H49" s="42"/>
      <c r="I49" s="47"/>
      <c r="J49" s="28"/>
      <c r="K49" s="28"/>
      <c r="L49" s="8">
        <f t="shared" si="1"/>
        <v>7.8947368421052634E-3</v>
      </c>
    </row>
    <row r="50" spans="2:12" s="1" customFormat="1" ht="43.5" x14ac:dyDescent="0.35">
      <c r="B50" s="109" t="s">
        <v>43</v>
      </c>
      <c r="C50" s="110"/>
      <c r="D50" s="107"/>
      <c r="E50" s="45">
        <v>12</v>
      </c>
      <c r="F50" s="46" t="s">
        <v>47</v>
      </c>
      <c r="G50" s="29"/>
      <c r="H50" s="42"/>
      <c r="I50" s="47"/>
      <c r="J50" s="28"/>
      <c r="K50" s="28"/>
      <c r="L50" s="8">
        <f t="shared" si="1"/>
        <v>7.8947368421052634E-3</v>
      </c>
    </row>
    <row r="51" spans="2:12" s="1" customFormat="1" ht="29" x14ac:dyDescent="0.35">
      <c r="B51" s="109" t="s">
        <v>43</v>
      </c>
      <c r="C51" s="110"/>
      <c r="D51" s="107"/>
      <c r="E51" s="45">
        <v>13</v>
      </c>
      <c r="F51" s="46" t="s">
        <v>48</v>
      </c>
      <c r="G51" s="29"/>
      <c r="H51" s="42"/>
      <c r="I51" s="47"/>
      <c r="J51" s="28"/>
      <c r="K51" s="28"/>
      <c r="L51" s="8">
        <f t="shared" si="1"/>
        <v>7.8947368421052634E-3</v>
      </c>
    </row>
    <row r="52" spans="2:12" s="1" customFormat="1" ht="29" x14ac:dyDescent="0.35">
      <c r="B52" s="109" t="s">
        <v>43</v>
      </c>
      <c r="C52" s="110"/>
      <c r="D52" s="107"/>
      <c r="E52" s="45">
        <v>14</v>
      </c>
      <c r="F52" s="46" t="s">
        <v>49</v>
      </c>
      <c r="G52" s="29"/>
      <c r="H52" s="42"/>
      <c r="I52" s="47"/>
      <c r="J52" s="28"/>
      <c r="K52" s="28"/>
      <c r="L52" s="8">
        <f t="shared" si="1"/>
        <v>7.8947368421052634E-3</v>
      </c>
    </row>
    <row r="53" spans="2:12" s="1" customFormat="1" ht="45.75" customHeight="1" x14ac:dyDescent="0.35">
      <c r="B53" s="109" t="s">
        <v>43</v>
      </c>
      <c r="C53" s="110"/>
      <c r="D53" s="107"/>
      <c r="E53" s="45">
        <v>15</v>
      </c>
      <c r="F53" s="46" t="s">
        <v>50</v>
      </c>
      <c r="G53" s="29"/>
      <c r="H53" s="42"/>
      <c r="I53" s="47"/>
      <c r="J53" s="28"/>
      <c r="K53" s="28"/>
      <c r="L53" s="8">
        <f t="shared" si="1"/>
        <v>7.8947368421052634E-3</v>
      </c>
    </row>
    <row r="54" spans="2:12" s="1" customFormat="1" ht="30" customHeight="1" x14ac:dyDescent="0.35">
      <c r="B54" s="109" t="s">
        <v>43</v>
      </c>
      <c r="C54" s="110"/>
      <c r="D54" s="107"/>
      <c r="E54" s="45">
        <v>16</v>
      </c>
      <c r="F54" s="46" t="s">
        <v>51</v>
      </c>
      <c r="G54" s="29"/>
      <c r="H54" s="42"/>
      <c r="I54" s="47"/>
      <c r="J54" s="28"/>
      <c r="K54" s="28"/>
      <c r="L54" s="8">
        <f t="shared" si="1"/>
        <v>7.8947368421052634E-3</v>
      </c>
    </row>
    <row r="55" spans="2:12" s="1" customFormat="1" ht="44.25" customHeight="1" x14ac:dyDescent="0.35">
      <c r="B55" s="109" t="s">
        <v>43</v>
      </c>
      <c r="C55" s="110"/>
      <c r="D55" s="107"/>
      <c r="E55" s="45">
        <v>17</v>
      </c>
      <c r="F55" s="46" t="s">
        <v>52</v>
      </c>
      <c r="G55" s="29"/>
      <c r="H55" s="42"/>
      <c r="I55" s="47"/>
      <c r="J55" s="28"/>
      <c r="K55" s="28"/>
      <c r="L55" s="8">
        <f t="shared" si="1"/>
        <v>7.8947368421052634E-3</v>
      </c>
    </row>
    <row r="56" spans="2:12" s="1" customFormat="1" ht="29" x14ac:dyDescent="0.35">
      <c r="B56" s="109" t="s">
        <v>43</v>
      </c>
      <c r="C56" s="110"/>
      <c r="D56" s="107"/>
      <c r="E56" s="45">
        <v>18</v>
      </c>
      <c r="F56" s="46" t="s">
        <v>53</v>
      </c>
      <c r="G56" s="29"/>
      <c r="H56" s="42"/>
      <c r="I56" s="47"/>
      <c r="J56" s="28"/>
      <c r="K56" s="28"/>
      <c r="L56" s="8">
        <f t="shared" si="1"/>
        <v>7.8947368421052634E-3</v>
      </c>
    </row>
    <row r="57" spans="2:12" s="1" customFormat="1" ht="58" x14ac:dyDescent="0.35">
      <c r="B57" s="109" t="s">
        <v>43</v>
      </c>
      <c r="C57" s="110"/>
      <c r="D57" s="107"/>
      <c r="E57" s="45">
        <v>19</v>
      </c>
      <c r="F57" s="46" t="s">
        <v>54</v>
      </c>
      <c r="G57" s="29"/>
      <c r="H57" s="42"/>
      <c r="I57" s="47"/>
      <c r="J57" s="28"/>
      <c r="K57" s="28"/>
      <c r="L57" s="8">
        <f t="shared" si="1"/>
        <v>7.8947368421052634E-3</v>
      </c>
    </row>
    <row r="58" spans="2:12" s="1" customFormat="1" ht="32.25" customHeight="1" x14ac:dyDescent="0.35">
      <c r="B58" s="109" t="s">
        <v>43</v>
      </c>
      <c r="C58" s="110"/>
      <c r="D58" s="107"/>
      <c r="E58" s="45">
        <v>20</v>
      </c>
      <c r="F58" s="46" t="s">
        <v>55</v>
      </c>
      <c r="G58" s="29"/>
      <c r="H58" s="42"/>
      <c r="I58" s="47"/>
      <c r="J58" s="28"/>
      <c r="K58" s="28"/>
      <c r="L58" s="8">
        <f t="shared" si="1"/>
        <v>7.8947368421052634E-3</v>
      </c>
    </row>
    <row r="59" spans="2:12" s="1" customFormat="1" ht="29" x14ac:dyDescent="0.35">
      <c r="B59" s="109" t="s">
        <v>43</v>
      </c>
      <c r="C59" s="110"/>
      <c r="D59" s="107"/>
      <c r="E59" s="45">
        <v>21</v>
      </c>
      <c r="F59" s="46" t="s">
        <v>56</v>
      </c>
      <c r="G59" s="29"/>
      <c r="H59" s="42"/>
      <c r="I59" s="47"/>
      <c r="J59" s="28"/>
      <c r="K59" s="28"/>
      <c r="L59" s="8">
        <f t="shared" si="1"/>
        <v>7.8947368421052634E-3</v>
      </c>
    </row>
    <row r="60" spans="2:12" s="1" customFormat="1" ht="30" customHeight="1" x14ac:dyDescent="0.35">
      <c r="B60" s="109" t="s">
        <v>43</v>
      </c>
      <c r="C60" s="110"/>
      <c r="D60" s="107"/>
      <c r="E60" s="45">
        <v>22</v>
      </c>
      <c r="F60" s="46" t="s">
        <v>57</v>
      </c>
      <c r="G60" s="29"/>
      <c r="H60" s="42"/>
      <c r="I60" s="47"/>
      <c r="J60" s="28"/>
      <c r="K60" s="28"/>
      <c r="L60" s="8">
        <f t="shared" si="1"/>
        <v>7.8947368421052634E-3</v>
      </c>
    </row>
    <row r="61" spans="2:12" s="1" customFormat="1" ht="43.5" x14ac:dyDescent="0.35">
      <c r="B61" s="109" t="s">
        <v>43</v>
      </c>
      <c r="C61" s="110"/>
      <c r="D61" s="107"/>
      <c r="E61" s="45">
        <v>23</v>
      </c>
      <c r="F61" s="46" t="s">
        <v>58</v>
      </c>
      <c r="G61" s="29"/>
      <c r="H61" s="42"/>
      <c r="I61" s="47"/>
      <c r="J61" s="28"/>
      <c r="K61" s="28"/>
      <c r="L61" s="8">
        <f t="shared" si="1"/>
        <v>7.8947368421052634E-3</v>
      </c>
    </row>
    <row r="62" spans="2:12" s="1" customFormat="1" ht="33" customHeight="1" x14ac:dyDescent="0.35">
      <c r="B62" s="109" t="s">
        <v>43</v>
      </c>
      <c r="C62" s="110"/>
      <c r="D62" s="107"/>
      <c r="E62" s="45">
        <v>24</v>
      </c>
      <c r="F62" s="46" t="s">
        <v>59</v>
      </c>
      <c r="G62" s="29"/>
      <c r="H62" s="42"/>
      <c r="I62" s="47"/>
      <c r="J62" s="28"/>
      <c r="K62" s="28"/>
      <c r="L62" s="8">
        <f t="shared" si="1"/>
        <v>7.8947368421052634E-3</v>
      </c>
    </row>
    <row r="63" spans="2:12" s="1" customFormat="1" ht="29" x14ac:dyDescent="0.35">
      <c r="B63" s="109" t="s">
        <v>43</v>
      </c>
      <c r="C63" s="110"/>
      <c r="D63" s="107"/>
      <c r="E63" s="45">
        <v>25</v>
      </c>
      <c r="F63" s="46" t="s">
        <v>60</v>
      </c>
      <c r="G63" s="29"/>
      <c r="H63" s="42"/>
      <c r="I63" s="47"/>
      <c r="J63" s="28"/>
      <c r="K63" s="28"/>
      <c r="L63" s="8">
        <f t="shared" si="1"/>
        <v>7.8947368421052634E-3</v>
      </c>
    </row>
    <row r="64" spans="2:12" s="1" customFormat="1" ht="72.5" x14ac:dyDescent="0.35">
      <c r="B64" s="109" t="s">
        <v>43</v>
      </c>
      <c r="C64" s="110"/>
      <c r="D64" s="107"/>
      <c r="E64" s="45">
        <v>26</v>
      </c>
      <c r="F64" s="46" t="s">
        <v>61</v>
      </c>
      <c r="G64" s="29"/>
      <c r="H64" s="42"/>
      <c r="I64" s="47"/>
      <c r="J64" s="28"/>
      <c r="K64" s="28"/>
      <c r="L64" s="8">
        <f t="shared" si="1"/>
        <v>7.8947368421052634E-3</v>
      </c>
    </row>
    <row r="65" spans="2:12" s="1" customFormat="1" ht="61.5" customHeight="1" x14ac:dyDescent="0.35">
      <c r="B65" s="109" t="s">
        <v>43</v>
      </c>
      <c r="C65" s="110"/>
      <c r="D65" s="107"/>
      <c r="E65" s="45">
        <v>27</v>
      </c>
      <c r="F65" s="46" t="s">
        <v>62</v>
      </c>
      <c r="G65" s="29"/>
      <c r="H65" s="42"/>
      <c r="I65" s="47"/>
      <c r="J65" s="28"/>
      <c r="K65" s="28"/>
      <c r="L65" s="8">
        <f t="shared" si="1"/>
        <v>7.8947368421052634E-3</v>
      </c>
    </row>
    <row r="66" spans="2:12" s="1" customFormat="1" ht="60" customHeight="1" x14ac:dyDescent="0.35">
      <c r="B66" s="109" t="s">
        <v>43</v>
      </c>
      <c r="C66" s="110"/>
      <c r="D66" s="107"/>
      <c r="E66" s="45">
        <v>28</v>
      </c>
      <c r="F66" s="46" t="s">
        <v>63</v>
      </c>
      <c r="G66" s="29"/>
      <c r="H66" s="42"/>
      <c r="I66" s="47"/>
      <c r="J66" s="28"/>
      <c r="K66" s="28"/>
      <c r="L66" s="8">
        <f t="shared" si="1"/>
        <v>7.8947368421052634E-3</v>
      </c>
    </row>
    <row r="67" spans="2:12" s="1" customFormat="1" ht="30.75" customHeight="1" x14ac:dyDescent="0.35">
      <c r="B67" s="109" t="s">
        <v>43</v>
      </c>
      <c r="C67" s="110"/>
      <c r="D67" s="108"/>
      <c r="E67" s="45">
        <v>29</v>
      </c>
      <c r="F67" s="46" t="s">
        <v>64</v>
      </c>
      <c r="G67" s="29"/>
      <c r="H67" s="42"/>
      <c r="I67" s="47"/>
      <c r="J67" s="28"/>
      <c r="K67" s="28"/>
      <c r="L67" s="8">
        <f t="shared" si="1"/>
        <v>7.8947368421052634E-3</v>
      </c>
    </row>
    <row r="68" spans="2:12" s="1" customFormat="1" ht="29" x14ac:dyDescent="0.35">
      <c r="B68" s="109" t="s">
        <v>65</v>
      </c>
      <c r="C68" s="110"/>
      <c r="D68" s="106" t="s">
        <v>66</v>
      </c>
      <c r="E68" s="45">
        <v>30</v>
      </c>
      <c r="F68" s="46" t="s">
        <v>67</v>
      </c>
      <c r="G68" s="29"/>
      <c r="H68" s="42"/>
      <c r="I68" s="47"/>
      <c r="J68" s="28"/>
      <c r="K68" s="28"/>
      <c r="L68" s="8">
        <f t="shared" si="1"/>
        <v>7.8947368421052634E-3</v>
      </c>
    </row>
    <row r="69" spans="2:12" s="1" customFormat="1" ht="29" x14ac:dyDescent="0.35">
      <c r="B69" s="109" t="s">
        <v>65</v>
      </c>
      <c r="C69" s="110"/>
      <c r="D69" s="107"/>
      <c r="E69" s="45">
        <v>31</v>
      </c>
      <c r="F69" s="42" t="s">
        <v>165</v>
      </c>
      <c r="G69" s="29"/>
      <c r="H69" s="42"/>
      <c r="I69" s="47"/>
      <c r="J69" s="28"/>
      <c r="K69" s="28"/>
      <c r="L69" s="8">
        <f t="shared" si="1"/>
        <v>7.8947368421052634E-3</v>
      </c>
    </row>
    <row r="70" spans="2:12" s="1" customFormat="1" ht="29" x14ac:dyDescent="0.35">
      <c r="B70" s="109" t="s">
        <v>65</v>
      </c>
      <c r="C70" s="110"/>
      <c r="D70" s="107"/>
      <c r="E70" s="45">
        <v>32</v>
      </c>
      <c r="F70" s="42" t="s">
        <v>166</v>
      </c>
      <c r="G70" s="29"/>
      <c r="H70" s="42"/>
      <c r="I70" s="47"/>
      <c r="J70" s="28"/>
      <c r="K70" s="28"/>
      <c r="L70" s="8">
        <f t="shared" si="1"/>
        <v>7.8947368421052634E-3</v>
      </c>
    </row>
    <row r="71" spans="2:12" s="1" customFormat="1" ht="29" x14ac:dyDescent="0.35">
      <c r="B71" s="109" t="s">
        <v>65</v>
      </c>
      <c r="C71" s="110"/>
      <c r="D71" s="107"/>
      <c r="E71" s="45">
        <v>33</v>
      </c>
      <c r="F71" s="42" t="s">
        <v>167</v>
      </c>
      <c r="G71" s="29"/>
      <c r="H71" s="42"/>
      <c r="I71" s="47"/>
      <c r="J71" s="28"/>
      <c r="K71" s="28"/>
      <c r="L71" s="8">
        <f t="shared" si="1"/>
        <v>7.8947368421052634E-3</v>
      </c>
    </row>
    <row r="72" spans="2:12" s="1" customFormat="1" ht="29" x14ac:dyDescent="0.35">
      <c r="B72" s="109" t="s">
        <v>65</v>
      </c>
      <c r="C72" s="110"/>
      <c r="D72" s="107"/>
      <c r="E72" s="45">
        <v>34</v>
      </c>
      <c r="F72" s="42" t="s">
        <v>168</v>
      </c>
      <c r="G72" s="29"/>
      <c r="H72" s="42"/>
      <c r="I72" s="47"/>
      <c r="J72" s="28"/>
      <c r="K72" s="28"/>
      <c r="L72" s="8">
        <f t="shared" si="1"/>
        <v>7.8947368421052634E-3</v>
      </c>
    </row>
    <row r="73" spans="2:12" s="1" customFormat="1" ht="30" customHeight="1" x14ac:dyDescent="0.35">
      <c r="B73" s="140" t="s">
        <v>65</v>
      </c>
      <c r="C73" s="141"/>
      <c r="D73" s="107"/>
      <c r="E73" s="45">
        <v>35</v>
      </c>
      <c r="F73" s="46" t="s">
        <v>68</v>
      </c>
      <c r="G73" s="29"/>
      <c r="H73" s="42"/>
      <c r="I73" s="47"/>
      <c r="J73" s="28"/>
      <c r="K73" s="28"/>
      <c r="L73" s="8">
        <f t="shared" si="1"/>
        <v>7.8947368421052634E-3</v>
      </c>
    </row>
    <row r="74" spans="2:12" s="1" customFormat="1" ht="226.5" customHeight="1" x14ac:dyDescent="0.35">
      <c r="B74" s="96" t="s">
        <v>169</v>
      </c>
      <c r="C74" s="96"/>
      <c r="D74" s="97" t="s">
        <v>69</v>
      </c>
      <c r="E74" s="49">
        <v>36</v>
      </c>
      <c r="F74" s="42" t="s">
        <v>170</v>
      </c>
      <c r="G74" s="29"/>
      <c r="H74" s="42"/>
      <c r="I74" s="47"/>
      <c r="J74" s="28"/>
      <c r="K74" s="28"/>
      <c r="L74" s="8">
        <f t="shared" si="1"/>
        <v>7.8947368421052634E-3</v>
      </c>
    </row>
    <row r="75" spans="2:12" s="1" customFormat="1" ht="29" x14ac:dyDescent="0.35">
      <c r="B75" s="98" t="s">
        <v>70</v>
      </c>
      <c r="C75" s="98"/>
      <c r="D75" s="97"/>
      <c r="E75" s="50">
        <v>37</v>
      </c>
      <c r="F75" s="46" t="s">
        <v>71</v>
      </c>
      <c r="G75" s="29"/>
      <c r="H75" s="42"/>
      <c r="I75" s="47"/>
      <c r="J75" s="28"/>
      <c r="K75" s="28"/>
      <c r="L75" s="8">
        <f t="shared" si="1"/>
        <v>7.8947368421052634E-3</v>
      </c>
    </row>
    <row r="76" spans="2:12" s="1" customFormat="1" ht="29" x14ac:dyDescent="0.35">
      <c r="B76" s="96" t="s">
        <v>171</v>
      </c>
      <c r="C76" s="96"/>
      <c r="D76" s="97"/>
      <c r="E76" s="23">
        <v>38</v>
      </c>
      <c r="F76" s="31" t="s">
        <v>72</v>
      </c>
      <c r="G76" s="51"/>
      <c r="H76" s="52"/>
      <c r="I76" s="53"/>
      <c r="J76" s="28"/>
      <c r="K76" s="28"/>
      <c r="L76" s="8">
        <f t="shared" si="1"/>
        <v>7.8947368421052634E-3</v>
      </c>
    </row>
    <row r="77" spans="2:12" s="1" customFormat="1" x14ac:dyDescent="0.35">
      <c r="B77" s="54"/>
      <c r="C77" s="54"/>
      <c r="D77" s="55"/>
      <c r="E77" s="56"/>
      <c r="F77" s="57">
        <f ca="1">SUM(G77,I77)</f>
        <v>0</v>
      </c>
      <c r="G77" s="27">
        <f ca="1">SUMIF(G39:G76,"X",L39)</f>
        <v>0</v>
      </c>
      <c r="H77" s="27">
        <f ca="1">SUMIF(H39:H76,"X",L39)</f>
        <v>0</v>
      </c>
      <c r="I77" s="27">
        <f ca="1">SUMIF(I39:I76,"X",L39)</f>
        <v>0</v>
      </c>
      <c r="J77" s="58"/>
      <c r="K77" s="54"/>
    </row>
    <row r="78" spans="2:12" s="1" customFormat="1" ht="18" customHeight="1" x14ac:dyDescent="0.35">
      <c r="B78" s="54"/>
      <c r="C78" s="54"/>
      <c r="D78" s="55"/>
      <c r="E78" s="56"/>
      <c r="F78" s="59"/>
      <c r="G78" s="122" t="s">
        <v>4</v>
      </c>
      <c r="H78" s="90"/>
      <c r="I78" s="90"/>
      <c r="J78" s="90"/>
      <c r="K78" s="90"/>
    </row>
    <row r="79" spans="2:12" s="1" customFormat="1" ht="32.15" customHeight="1" x14ac:dyDescent="0.35">
      <c r="B79" s="90" t="s">
        <v>73</v>
      </c>
      <c r="C79" s="90"/>
      <c r="D79" s="90"/>
      <c r="E79" s="90"/>
      <c r="F79" s="90"/>
      <c r="G79" s="18" t="s">
        <v>0</v>
      </c>
      <c r="H79" s="19" t="s">
        <v>1</v>
      </c>
      <c r="I79" s="20" t="s">
        <v>2</v>
      </c>
      <c r="J79" s="21" t="s">
        <v>130</v>
      </c>
      <c r="K79" s="39" t="s">
        <v>6</v>
      </c>
      <c r="L79" s="7">
        <v>0.15</v>
      </c>
    </row>
    <row r="80" spans="2:12" s="1" customFormat="1" ht="123" customHeight="1" x14ac:dyDescent="0.35">
      <c r="B80" s="119" t="s">
        <v>172</v>
      </c>
      <c r="C80" s="120"/>
      <c r="D80" s="107" t="s">
        <v>74</v>
      </c>
      <c r="E80" s="40">
        <v>1</v>
      </c>
      <c r="F80" s="41" t="s">
        <v>173</v>
      </c>
      <c r="G80" s="25"/>
      <c r="H80" s="25"/>
      <c r="I80" s="26"/>
      <c r="J80" s="60"/>
      <c r="K80" s="44"/>
      <c r="L80" s="1">
        <f>+$L$79/10</f>
        <v>1.4999999999999999E-2</v>
      </c>
    </row>
    <row r="81" spans="2:12" s="1" customFormat="1" ht="138.75" customHeight="1" x14ac:dyDescent="0.35">
      <c r="B81" s="104" t="s">
        <v>174</v>
      </c>
      <c r="C81" s="105"/>
      <c r="D81" s="108"/>
      <c r="E81" s="45">
        <v>2</v>
      </c>
      <c r="F81" s="46" t="s">
        <v>175</v>
      </c>
      <c r="G81" s="29"/>
      <c r="H81" s="29"/>
      <c r="I81" s="30"/>
      <c r="J81" s="27"/>
      <c r="K81" s="28"/>
      <c r="L81" s="1">
        <f t="shared" ref="L81:L89" si="2">+$L$79/10</f>
        <v>1.4999999999999999E-2</v>
      </c>
    </row>
    <row r="82" spans="2:12" s="1" customFormat="1" ht="45" customHeight="1" x14ac:dyDescent="0.35">
      <c r="B82" s="104" t="s">
        <v>176</v>
      </c>
      <c r="C82" s="105"/>
      <c r="D82" s="106" t="s">
        <v>75</v>
      </c>
      <c r="E82" s="45">
        <v>3</v>
      </c>
      <c r="F82" s="46" t="s">
        <v>76</v>
      </c>
      <c r="G82" s="29"/>
      <c r="H82" s="29"/>
      <c r="I82" s="30"/>
      <c r="J82" s="27"/>
      <c r="K82" s="28"/>
      <c r="L82" s="1">
        <f t="shared" si="2"/>
        <v>1.4999999999999999E-2</v>
      </c>
    </row>
    <row r="83" spans="2:12" s="1" customFormat="1" ht="46.5" customHeight="1" x14ac:dyDescent="0.35">
      <c r="B83" s="104" t="s">
        <v>177</v>
      </c>
      <c r="C83" s="105"/>
      <c r="D83" s="107"/>
      <c r="E83" s="45">
        <v>4</v>
      </c>
      <c r="F83" s="46" t="s">
        <v>77</v>
      </c>
      <c r="G83" s="29"/>
      <c r="H83" s="29"/>
      <c r="I83" s="30"/>
      <c r="J83" s="27"/>
      <c r="K83" s="28"/>
      <c r="L83" s="1">
        <f t="shared" si="2"/>
        <v>1.4999999999999999E-2</v>
      </c>
    </row>
    <row r="84" spans="2:12" s="1" customFormat="1" ht="58" x14ac:dyDescent="0.35">
      <c r="B84" s="117" t="s">
        <v>178</v>
      </c>
      <c r="C84" s="118"/>
      <c r="D84" s="107"/>
      <c r="E84" s="61">
        <v>5</v>
      </c>
      <c r="F84" s="62" t="s">
        <v>78</v>
      </c>
      <c r="G84" s="29"/>
      <c r="H84" s="29"/>
      <c r="I84" s="30"/>
      <c r="J84" s="27"/>
      <c r="K84" s="28"/>
      <c r="L84" s="1">
        <f t="shared" si="2"/>
        <v>1.4999999999999999E-2</v>
      </c>
    </row>
    <row r="85" spans="2:12" s="1" customFormat="1" ht="261" x14ac:dyDescent="0.35">
      <c r="B85" s="96" t="s">
        <v>179</v>
      </c>
      <c r="C85" s="96"/>
      <c r="D85" s="97" t="s">
        <v>79</v>
      </c>
      <c r="E85" s="23">
        <v>6</v>
      </c>
      <c r="F85" s="28" t="s">
        <v>180</v>
      </c>
      <c r="G85" s="63"/>
      <c r="H85" s="29"/>
      <c r="I85" s="30"/>
      <c r="J85" s="27"/>
      <c r="K85" s="28"/>
      <c r="L85" s="1">
        <f t="shared" si="2"/>
        <v>1.4999999999999999E-2</v>
      </c>
    </row>
    <row r="86" spans="2:12" s="1" customFormat="1" ht="58" x14ac:dyDescent="0.35">
      <c r="B86" s="96" t="s">
        <v>181</v>
      </c>
      <c r="C86" s="96"/>
      <c r="D86" s="97"/>
      <c r="E86" s="23">
        <v>7</v>
      </c>
      <c r="F86" s="28" t="s">
        <v>182</v>
      </c>
      <c r="G86" s="63"/>
      <c r="H86" s="29"/>
      <c r="I86" s="30"/>
      <c r="J86" s="27"/>
      <c r="K86" s="28"/>
      <c r="L86" s="1">
        <f t="shared" si="2"/>
        <v>1.4999999999999999E-2</v>
      </c>
    </row>
    <row r="87" spans="2:12" s="1" customFormat="1" ht="275.5" x14ac:dyDescent="0.35">
      <c r="B87" s="96" t="s">
        <v>183</v>
      </c>
      <c r="C87" s="96"/>
      <c r="D87" s="97"/>
      <c r="E87" s="23">
        <v>8</v>
      </c>
      <c r="F87" s="64" t="s">
        <v>80</v>
      </c>
      <c r="G87" s="63"/>
      <c r="H87" s="29"/>
      <c r="I87" s="30"/>
      <c r="J87" s="27"/>
      <c r="K87" s="28"/>
      <c r="L87" s="1">
        <f t="shared" si="2"/>
        <v>1.4999999999999999E-2</v>
      </c>
    </row>
    <row r="88" spans="2:12" s="1" customFormat="1" ht="246.5" x14ac:dyDescent="0.35">
      <c r="B88" s="98" t="s">
        <v>81</v>
      </c>
      <c r="C88" s="96"/>
      <c r="D88" s="97"/>
      <c r="E88" s="23">
        <v>9</v>
      </c>
      <c r="F88" s="28" t="s">
        <v>184</v>
      </c>
      <c r="G88" s="63"/>
      <c r="H88" s="29"/>
      <c r="I88" s="30"/>
      <c r="J88" s="27"/>
      <c r="K88" s="28"/>
      <c r="L88" s="1">
        <f t="shared" si="2"/>
        <v>1.4999999999999999E-2</v>
      </c>
    </row>
    <row r="89" spans="2:12" s="1" customFormat="1" ht="29" x14ac:dyDescent="0.35">
      <c r="B89" s="98" t="s">
        <v>82</v>
      </c>
      <c r="C89" s="96"/>
      <c r="D89" s="97"/>
      <c r="E89" s="23">
        <v>10</v>
      </c>
      <c r="F89" s="64" t="s">
        <v>83</v>
      </c>
      <c r="G89" s="63"/>
      <c r="H89" s="29"/>
      <c r="I89" s="32"/>
      <c r="J89" s="27"/>
      <c r="K89" s="28"/>
      <c r="L89" s="1">
        <f t="shared" si="2"/>
        <v>1.4999999999999999E-2</v>
      </c>
    </row>
    <row r="90" spans="2:12" s="1" customFormat="1" x14ac:dyDescent="0.35">
      <c r="B90" s="65"/>
      <c r="C90" s="54"/>
      <c r="D90" s="55"/>
      <c r="E90" s="56"/>
      <c r="F90" s="66">
        <f ca="1">SUM(G90,I90)</f>
        <v>0</v>
      </c>
      <c r="G90" s="34">
        <f ca="1">SUMIF(G80:G89,"X",L80)</f>
        <v>0</v>
      </c>
      <c r="H90" s="34">
        <f ca="1">SUMIF(H80:H89,"X",L80)</f>
        <v>0</v>
      </c>
      <c r="I90" s="34">
        <f ca="1">SUMIF(I80:I89,"X",L80)</f>
        <v>0</v>
      </c>
      <c r="J90" s="58"/>
      <c r="K90" s="54"/>
    </row>
    <row r="91" spans="2:12" s="1" customFormat="1" x14ac:dyDescent="0.35">
      <c r="B91" s="65"/>
      <c r="C91" s="54"/>
      <c r="D91" s="55"/>
      <c r="E91" s="56"/>
      <c r="F91" s="59"/>
      <c r="G91" s="122" t="s">
        <v>4</v>
      </c>
      <c r="H91" s="90"/>
      <c r="I91" s="90"/>
      <c r="J91" s="123"/>
      <c r="K91" s="123"/>
    </row>
    <row r="92" spans="2:12" s="1" customFormat="1" ht="32.15" customHeight="1" x14ac:dyDescent="0.35">
      <c r="B92" s="113" t="s">
        <v>84</v>
      </c>
      <c r="C92" s="94"/>
      <c r="D92" s="94"/>
      <c r="E92" s="94"/>
      <c r="F92" s="114"/>
      <c r="G92" s="18" t="s">
        <v>0</v>
      </c>
      <c r="H92" s="19" t="s">
        <v>1</v>
      </c>
      <c r="I92" s="20" t="s">
        <v>2</v>
      </c>
      <c r="J92" s="21" t="s">
        <v>130</v>
      </c>
      <c r="K92" s="39" t="s">
        <v>6</v>
      </c>
      <c r="L92" s="5">
        <v>0.25</v>
      </c>
    </row>
    <row r="93" spans="2:12" s="1" customFormat="1" ht="174" x14ac:dyDescent="0.35">
      <c r="B93" s="104" t="s">
        <v>185</v>
      </c>
      <c r="C93" s="105"/>
      <c r="D93" s="106" t="s">
        <v>85</v>
      </c>
      <c r="E93" s="45">
        <v>1</v>
      </c>
      <c r="F93" s="46" t="s">
        <v>86</v>
      </c>
      <c r="G93" s="29"/>
      <c r="H93" s="29"/>
      <c r="I93" s="30"/>
      <c r="J93" s="27"/>
      <c r="K93" s="28"/>
      <c r="L93" s="8">
        <f>+$L$92/27</f>
        <v>9.2592592592592587E-3</v>
      </c>
    </row>
    <row r="94" spans="2:12" s="1" customFormat="1" ht="29" x14ac:dyDescent="0.35">
      <c r="B94" s="104" t="s">
        <v>186</v>
      </c>
      <c r="C94" s="105"/>
      <c r="D94" s="107"/>
      <c r="E94" s="45">
        <v>2</v>
      </c>
      <c r="F94" s="46" t="s">
        <v>87</v>
      </c>
      <c r="G94" s="29"/>
      <c r="H94" s="29"/>
      <c r="I94" s="30"/>
      <c r="J94" s="27"/>
      <c r="K94" s="28"/>
      <c r="L94" s="8">
        <f t="shared" ref="L94:L119" si="3">+$L$92/27</f>
        <v>9.2592592592592587E-3</v>
      </c>
    </row>
    <row r="95" spans="2:12" s="1" customFormat="1" ht="196.5" customHeight="1" x14ac:dyDescent="0.35">
      <c r="B95" s="104" t="s">
        <v>185</v>
      </c>
      <c r="C95" s="105"/>
      <c r="D95" s="107"/>
      <c r="E95" s="45">
        <v>3</v>
      </c>
      <c r="F95" s="46" t="s">
        <v>88</v>
      </c>
      <c r="G95" s="29"/>
      <c r="H95" s="29"/>
      <c r="I95" s="30"/>
      <c r="J95" s="27"/>
      <c r="K95" s="28"/>
      <c r="L95" s="8">
        <f t="shared" si="3"/>
        <v>9.2592592592592587E-3</v>
      </c>
    </row>
    <row r="96" spans="2:12" s="1" customFormat="1" ht="43.5" x14ac:dyDescent="0.35">
      <c r="B96" s="104" t="s">
        <v>187</v>
      </c>
      <c r="C96" s="105"/>
      <c r="D96" s="107"/>
      <c r="E96" s="45">
        <v>4</v>
      </c>
      <c r="F96" s="46" t="s">
        <v>89</v>
      </c>
      <c r="G96" s="29"/>
      <c r="H96" s="29"/>
      <c r="I96" s="30"/>
      <c r="J96" s="27"/>
      <c r="K96" s="28"/>
      <c r="L96" s="8">
        <f t="shared" si="3"/>
        <v>9.2592592592592587E-3</v>
      </c>
    </row>
    <row r="97" spans="2:12" s="1" customFormat="1" ht="145" x14ac:dyDescent="0.35">
      <c r="B97" s="104" t="s">
        <v>188</v>
      </c>
      <c r="C97" s="105"/>
      <c r="D97" s="108"/>
      <c r="E97" s="45">
        <v>5</v>
      </c>
      <c r="F97" s="46" t="s">
        <v>90</v>
      </c>
      <c r="G97" s="29"/>
      <c r="H97" s="29"/>
      <c r="I97" s="30"/>
      <c r="J97" s="27"/>
      <c r="K97" s="28"/>
      <c r="L97" s="8">
        <f t="shared" si="3"/>
        <v>9.2592592592592587E-3</v>
      </c>
    </row>
    <row r="98" spans="2:12" s="1" customFormat="1" ht="188.5" x14ac:dyDescent="0.35">
      <c r="B98" s="104" t="s">
        <v>189</v>
      </c>
      <c r="C98" s="105"/>
      <c r="D98" s="106" t="s">
        <v>91</v>
      </c>
      <c r="E98" s="45">
        <v>6</v>
      </c>
      <c r="F98" s="46" t="s">
        <v>92</v>
      </c>
      <c r="G98" s="29"/>
      <c r="H98" s="29"/>
      <c r="I98" s="30"/>
      <c r="J98" s="27"/>
      <c r="K98" s="28"/>
      <c r="L98" s="8">
        <f t="shared" si="3"/>
        <v>9.2592592592592587E-3</v>
      </c>
    </row>
    <row r="99" spans="2:12" s="1" customFormat="1" ht="180.75" customHeight="1" x14ac:dyDescent="0.35">
      <c r="B99" s="104" t="s">
        <v>190</v>
      </c>
      <c r="C99" s="105"/>
      <c r="D99" s="107"/>
      <c r="E99" s="45">
        <v>7</v>
      </c>
      <c r="F99" s="46" t="s">
        <v>93</v>
      </c>
      <c r="G99" s="29"/>
      <c r="H99" s="29"/>
      <c r="I99" s="30"/>
      <c r="J99" s="27"/>
      <c r="K99" s="28"/>
      <c r="L99" s="8">
        <f t="shared" si="3"/>
        <v>9.2592592592592587E-3</v>
      </c>
    </row>
    <row r="100" spans="2:12" s="1" customFormat="1" ht="188.5" x14ac:dyDescent="0.35">
      <c r="B100" s="109" t="s">
        <v>94</v>
      </c>
      <c r="C100" s="110"/>
      <c r="D100" s="107"/>
      <c r="E100" s="45">
        <v>8</v>
      </c>
      <c r="F100" s="46" t="s">
        <v>210</v>
      </c>
      <c r="G100" s="29"/>
      <c r="H100" s="29"/>
      <c r="I100" s="30"/>
      <c r="J100" s="27"/>
      <c r="K100" s="28"/>
      <c r="L100" s="8">
        <f t="shared" si="3"/>
        <v>9.2592592592592587E-3</v>
      </c>
    </row>
    <row r="101" spans="2:12" s="1" customFormat="1" ht="43.5" x14ac:dyDescent="0.35">
      <c r="B101" s="109" t="s">
        <v>95</v>
      </c>
      <c r="C101" s="110"/>
      <c r="D101" s="107"/>
      <c r="E101" s="45">
        <v>9</v>
      </c>
      <c r="F101" s="42" t="s">
        <v>191</v>
      </c>
      <c r="G101" s="29"/>
      <c r="H101" s="29"/>
      <c r="I101" s="30"/>
      <c r="J101" s="27"/>
      <c r="K101" s="28"/>
      <c r="L101" s="8">
        <f t="shared" si="3"/>
        <v>9.2592592592592587E-3</v>
      </c>
    </row>
    <row r="102" spans="2:12" s="1" customFormat="1" ht="32.25" customHeight="1" x14ac:dyDescent="0.35">
      <c r="B102" s="109" t="s">
        <v>96</v>
      </c>
      <c r="C102" s="110"/>
      <c r="D102" s="115"/>
      <c r="E102" s="45">
        <v>10</v>
      </c>
      <c r="F102" s="46" t="s">
        <v>97</v>
      </c>
      <c r="G102" s="29"/>
      <c r="H102" s="29"/>
      <c r="I102" s="30"/>
      <c r="J102" s="27"/>
      <c r="K102" s="28"/>
      <c r="L102" s="8">
        <f t="shared" si="3"/>
        <v>9.2592592592592587E-3</v>
      </c>
    </row>
    <row r="103" spans="2:12" s="1" customFormat="1" ht="58" x14ac:dyDescent="0.35">
      <c r="B103" s="104" t="s">
        <v>192</v>
      </c>
      <c r="C103" s="105"/>
      <c r="D103" s="115"/>
      <c r="E103" s="45">
        <v>11</v>
      </c>
      <c r="F103" s="46" t="s">
        <v>98</v>
      </c>
      <c r="G103" s="29"/>
      <c r="H103" s="29"/>
      <c r="I103" s="30"/>
      <c r="J103" s="27"/>
      <c r="K103" s="28"/>
      <c r="L103" s="8">
        <f t="shared" si="3"/>
        <v>9.2592592592592587E-3</v>
      </c>
    </row>
    <row r="104" spans="2:12" s="1" customFormat="1" ht="58" x14ac:dyDescent="0.35">
      <c r="B104" s="104" t="s">
        <v>193</v>
      </c>
      <c r="C104" s="105"/>
      <c r="D104" s="115"/>
      <c r="E104" s="45">
        <v>12</v>
      </c>
      <c r="F104" s="42" t="s">
        <v>194</v>
      </c>
      <c r="G104" s="29"/>
      <c r="H104" s="29"/>
      <c r="I104" s="30"/>
      <c r="J104" s="27"/>
      <c r="K104" s="28"/>
      <c r="L104" s="8">
        <f t="shared" si="3"/>
        <v>9.2592592592592587E-3</v>
      </c>
    </row>
    <row r="105" spans="2:12" s="1" customFormat="1" ht="29" x14ac:dyDescent="0.35">
      <c r="B105" s="104" t="s">
        <v>195</v>
      </c>
      <c r="C105" s="105"/>
      <c r="D105" s="116"/>
      <c r="E105" s="45">
        <v>13</v>
      </c>
      <c r="F105" s="46" t="s">
        <v>99</v>
      </c>
      <c r="G105" s="29"/>
      <c r="H105" s="29"/>
      <c r="I105" s="30"/>
      <c r="J105" s="27"/>
      <c r="K105" s="28"/>
      <c r="L105" s="8">
        <f t="shared" si="3"/>
        <v>9.2592592592592587E-3</v>
      </c>
    </row>
    <row r="106" spans="2:12" s="1" customFormat="1" ht="165.75" customHeight="1" x14ac:dyDescent="0.35">
      <c r="B106" s="117" t="s">
        <v>196</v>
      </c>
      <c r="C106" s="118"/>
      <c r="D106" s="106" t="s">
        <v>100</v>
      </c>
      <c r="E106" s="45">
        <v>14</v>
      </c>
      <c r="F106" s="46" t="s">
        <v>101</v>
      </c>
      <c r="G106" s="29"/>
      <c r="H106" s="29"/>
      <c r="I106" s="30"/>
      <c r="J106" s="27"/>
      <c r="K106" s="28"/>
      <c r="L106" s="8">
        <f t="shared" si="3"/>
        <v>9.2592592592592587E-3</v>
      </c>
    </row>
    <row r="107" spans="2:12" s="1" customFormat="1" ht="58" x14ac:dyDescent="0.35">
      <c r="B107" s="119"/>
      <c r="C107" s="120"/>
      <c r="D107" s="108"/>
      <c r="E107" s="45">
        <v>15</v>
      </c>
      <c r="F107" s="46" t="s">
        <v>102</v>
      </c>
      <c r="G107" s="29"/>
      <c r="H107" s="29"/>
      <c r="I107" s="30"/>
      <c r="J107" s="27"/>
      <c r="K107" s="28"/>
      <c r="L107" s="8">
        <f t="shared" si="3"/>
        <v>9.2592592592592587E-3</v>
      </c>
    </row>
    <row r="108" spans="2:12" s="1" customFormat="1" ht="275.5" x14ac:dyDescent="0.35">
      <c r="B108" s="104" t="s">
        <v>197</v>
      </c>
      <c r="C108" s="105"/>
      <c r="D108" s="106" t="s">
        <v>103</v>
      </c>
      <c r="E108" s="45">
        <v>16</v>
      </c>
      <c r="F108" s="42" t="s">
        <v>198</v>
      </c>
      <c r="G108" s="29"/>
      <c r="H108" s="29"/>
      <c r="I108" s="30"/>
      <c r="J108" s="27"/>
      <c r="K108" s="28"/>
      <c r="L108" s="8">
        <f t="shared" si="3"/>
        <v>9.2592592592592587E-3</v>
      </c>
    </row>
    <row r="109" spans="2:12" s="1" customFormat="1" ht="246.5" x14ac:dyDescent="0.35">
      <c r="B109" s="104" t="s">
        <v>199</v>
      </c>
      <c r="C109" s="105"/>
      <c r="D109" s="107"/>
      <c r="E109" s="45">
        <v>17</v>
      </c>
      <c r="F109" s="42" t="s">
        <v>200</v>
      </c>
      <c r="G109" s="29"/>
      <c r="H109" s="29"/>
      <c r="I109" s="30"/>
      <c r="J109" s="27"/>
      <c r="K109" s="28"/>
      <c r="L109" s="8">
        <f t="shared" si="3"/>
        <v>9.2592592592592587E-3</v>
      </c>
    </row>
    <row r="110" spans="2:12" s="1" customFormat="1" ht="43.5" x14ac:dyDescent="0.35">
      <c r="B110" s="104" t="s">
        <v>201</v>
      </c>
      <c r="C110" s="105"/>
      <c r="D110" s="108"/>
      <c r="E110" s="45">
        <v>18</v>
      </c>
      <c r="F110" s="46" t="s">
        <v>104</v>
      </c>
      <c r="G110" s="29"/>
      <c r="H110" s="29"/>
      <c r="I110" s="30"/>
      <c r="J110" s="27"/>
      <c r="K110" s="28"/>
      <c r="L110" s="8">
        <f t="shared" si="3"/>
        <v>9.2592592592592587E-3</v>
      </c>
    </row>
    <row r="111" spans="2:12" s="1" customFormat="1" ht="217.5" x14ac:dyDescent="0.35">
      <c r="B111" s="140" t="s">
        <v>105</v>
      </c>
      <c r="C111" s="141"/>
      <c r="D111" s="106" t="s">
        <v>106</v>
      </c>
      <c r="E111" s="45">
        <v>19</v>
      </c>
      <c r="F111" s="42" t="s">
        <v>202</v>
      </c>
      <c r="G111" s="29"/>
      <c r="H111" s="29"/>
      <c r="I111" s="30"/>
      <c r="J111" s="27"/>
      <c r="K111" s="28"/>
      <c r="L111" s="8">
        <f t="shared" si="3"/>
        <v>9.2592592592592587E-3</v>
      </c>
    </row>
    <row r="112" spans="2:12" s="1" customFormat="1" ht="43.5" x14ac:dyDescent="0.35">
      <c r="B112" s="111"/>
      <c r="C112" s="112"/>
      <c r="D112" s="108"/>
      <c r="E112" s="45">
        <v>20</v>
      </c>
      <c r="F112" s="46" t="s">
        <v>107</v>
      </c>
      <c r="G112" s="29"/>
      <c r="H112" s="29"/>
      <c r="I112" s="30"/>
      <c r="J112" s="27"/>
      <c r="K112" s="28"/>
      <c r="L112" s="8">
        <f t="shared" si="3"/>
        <v>9.2592592592592587E-3</v>
      </c>
    </row>
    <row r="113" spans="2:12" s="1" customFormat="1" ht="203" x14ac:dyDescent="0.35">
      <c r="B113" s="109" t="s">
        <v>108</v>
      </c>
      <c r="C113" s="110"/>
      <c r="D113" s="106" t="s">
        <v>109</v>
      </c>
      <c r="E113" s="45">
        <v>21</v>
      </c>
      <c r="F113" s="46" t="s">
        <v>110</v>
      </c>
      <c r="G113" s="29"/>
      <c r="H113" s="29"/>
      <c r="I113" s="30"/>
      <c r="J113" s="27"/>
      <c r="K113" s="28"/>
      <c r="L113" s="8">
        <f t="shared" si="3"/>
        <v>9.2592592592592587E-3</v>
      </c>
    </row>
    <row r="114" spans="2:12" s="1" customFormat="1" ht="188.5" x14ac:dyDescent="0.35">
      <c r="B114" s="109" t="s">
        <v>108</v>
      </c>
      <c r="C114" s="110"/>
      <c r="D114" s="107"/>
      <c r="E114" s="45">
        <v>22</v>
      </c>
      <c r="F114" s="42" t="s">
        <v>203</v>
      </c>
      <c r="G114" s="29"/>
      <c r="H114" s="29"/>
      <c r="I114" s="30"/>
      <c r="J114" s="27"/>
      <c r="K114" s="28"/>
      <c r="L114" s="8">
        <f t="shared" si="3"/>
        <v>9.2592592592592587E-3</v>
      </c>
    </row>
    <row r="115" spans="2:12" s="1" customFormat="1" ht="43.5" x14ac:dyDescent="0.35">
      <c r="B115" s="117" t="s">
        <v>204</v>
      </c>
      <c r="C115" s="118"/>
      <c r="D115" s="107"/>
      <c r="E115" s="61">
        <v>23</v>
      </c>
      <c r="F115" s="46" t="s">
        <v>111</v>
      </c>
      <c r="G115" s="29"/>
      <c r="H115" s="29"/>
      <c r="I115" s="30"/>
      <c r="J115" s="27"/>
      <c r="K115" s="28"/>
      <c r="L115" s="8">
        <f t="shared" si="3"/>
        <v>9.2592592592592587E-3</v>
      </c>
    </row>
    <row r="116" spans="2:12" s="1" customFormat="1" ht="116" x14ac:dyDescent="0.35">
      <c r="B116" s="96" t="s">
        <v>205</v>
      </c>
      <c r="C116" s="96"/>
      <c r="D116" s="97" t="s">
        <v>112</v>
      </c>
      <c r="E116" s="23">
        <v>24</v>
      </c>
      <c r="F116" s="67" t="s">
        <v>206</v>
      </c>
      <c r="G116" s="29"/>
      <c r="H116" s="29"/>
      <c r="I116" s="30"/>
      <c r="J116" s="27"/>
      <c r="K116" s="28"/>
      <c r="L116" s="8">
        <f t="shared" si="3"/>
        <v>9.2592592592592587E-3</v>
      </c>
    </row>
    <row r="117" spans="2:12" s="1" customFormat="1" ht="29" x14ac:dyDescent="0.35">
      <c r="B117" s="98" t="s">
        <v>113</v>
      </c>
      <c r="C117" s="98"/>
      <c r="D117" s="97"/>
      <c r="E117" s="23">
        <v>25</v>
      </c>
      <c r="F117" s="24" t="s">
        <v>114</v>
      </c>
      <c r="G117" s="29"/>
      <c r="H117" s="29"/>
      <c r="I117" s="30"/>
      <c r="J117" s="27"/>
      <c r="K117" s="28"/>
      <c r="L117" s="8">
        <f t="shared" si="3"/>
        <v>9.2592592592592587E-3</v>
      </c>
    </row>
    <row r="118" spans="2:12" s="1" customFormat="1" ht="145" x14ac:dyDescent="0.35">
      <c r="B118" s="98" t="s">
        <v>115</v>
      </c>
      <c r="C118" s="98"/>
      <c r="D118" s="97"/>
      <c r="E118" s="23">
        <v>26</v>
      </c>
      <c r="F118" s="67" t="s">
        <v>207</v>
      </c>
      <c r="G118" s="29"/>
      <c r="H118" s="29"/>
      <c r="I118" s="30"/>
      <c r="J118" s="27"/>
      <c r="K118" s="28"/>
      <c r="L118" s="8">
        <f t="shared" si="3"/>
        <v>9.2592592592592587E-3</v>
      </c>
    </row>
    <row r="119" spans="2:12" s="1" customFormat="1" ht="58" x14ac:dyDescent="0.35">
      <c r="B119" s="98" t="s">
        <v>115</v>
      </c>
      <c r="C119" s="98"/>
      <c r="D119" s="97"/>
      <c r="E119" s="23">
        <v>27</v>
      </c>
      <c r="F119" s="31" t="s">
        <v>116</v>
      </c>
      <c r="G119" s="51"/>
      <c r="H119" s="51"/>
      <c r="I119" s="32"/>
      <c r="J119" s="27"/>
      <c r="K119" s="28"/>
      <c r="L119" s="8">
        <f t="shared" si="3"/>
        <v>9.2592592592592587E-3</v>
      </c>
    </row>
    <row r="120" spans="2:12" s="2" customFormat="1" x14ac:dyDescent="0.35">
      <c r="B120" s="68"/>
      <c r="C120" s="68"/>
      <c r="D120" s="37"/>
      <c r="E120" s="69"/>
      <c r="F120" s="33">
        <f ca="1">SUM(G120,I120)</f>
        <v>0</v>
      </c>
      <c r="G120" s="34">
        <f ca="1">SUMIF(G93:G119,"X",L93)</f>
        <v>0</v>
      </c>
      <c r="H120" s="34">
        <f ca="1">SUMIF(H93:H119,"X",L93)</f>
        <v>0</v>
      </c>
      <c r="I120" s="34">
        <f ca="1">SUMIF(I93:I119,"X",L93)</f>
        <v>0</v>
      </c>
      <c r="J120" s="35"/>
      <c r="K120" s="36"/>
    </row>
    <row r="121" spans="2:12" s="2" customFormat="1" ht="23.25" customHeight="1" x14ac:dyDescent="0.35">
      <c r="B121" s="68"/>
      <c r="C121" s="68"/>
      <c r="D121" s="37"/>
      <c r="E121" s="69"/>
      <c r="F121" s="70"/>
      <c r="G121" s="122" t="s">
        <v>4</v>
      </c>
      <c r="H121" s="90"/>
      <c r="I121" s="90"/>
      <c r="J121" s="123"/>
      <c r="K121" s="123"/>
    </row>
    <row r="122" spans="2:12" s="2" customFormat="1" ht="33" customHeight="1" x14ac:dyDescent="0.35">
      <c r="B122" s="99" t="s">
        <v>117</v>
      </c>
      <c r="C122" s="99"/>
      <c r="D122" s="99"/>
      <c r="E122" s="99"/>
      <c r="F122" s="99"/>
      <c r="G122" s="18" t="s">
        <v>0</v>
      </c>
      <c r="H122" s="19" t="s">
        <v>1</v>
      </c>
      <c r="I122" s="20" t="s">
        <v>2</v>
      </c>
      <c r="J122" s="21" t="s">
        <v>130</v>
      </c>
      <c r="K122" s="39" t="s">
        <v>6</v>
      </c>
      <c r="L122" s="9">
        <v>0.1</v>
      </c>
    </row>
    <row r="123" spans="2:12" s="2" customFormat="1" ht="31.5" customHeight="1" x14ac:dyDescent="0.35">
      <c r="B123" s="132" t="s">
        <v>118</v>
      </c>
      <c r="C123" s="133"/>
      <c r="D123" s="134" t="s">
        <v>119</v>
      </c>
      <c r="E123" s="71">
        <v>1</v>
      </c>
      <c r="F123" s="72" t="s">
        <v>120</v>
      </c>
      <c r="G123" s="73"/>
      <c r="H123" s="73"/>
      <c r="I123" s="74"/>
      <c r="J123" s="75"/>
      <c r="K123" s="76"/>
      <c r="L123" s="10">
        <f>+$L$122/9</f>
        <v>1.1111111111111112E-2</v>
      </c>
    </row>
    <row r="124" spans="2:12" s="2" customFormat="1" ht="72.5" x14ac:dyDescent="0.35">
      <c r="B124" s="136" t="s">
        <v>121</v>
      </c>
      <c r="C124" s="137"/>
      <c r="D124" s="134"/>
      <c r="E124" s="77">
        <v>2</v>
      </c>
      <c r="F124" s="78" t="s">
        <v>208</v>
      </c>
      <c r="G124" s="79"/>
      <c r="H124" s="79"/>
      <c r="I124" s="80"/>
      <c r="J124" s="34"/>
      <c r="K124" s="81"/>
      <c r="L124" s="10">
        <f t="shared" ref="L124:L131" si="4">+$L$122/9</f>
        <v>1.1111111111111112E-2</v>
      </c>
    </row>
    <row r="125" spans="2:12" s="2" customFormat="1" ht="43.5" x14ac:dyDescent="0.35">
      <c r="B125" s="136" t="s">
        <v>122</v>
      </c>
      <c r="C125" s="137"/>
      <c r="D125" s="134"/>
      <c r="E125" s="77">
        <v>3</v>
      </c>
      <c r="F125" s="82" t="s">
        <v>123</v>
      </c>
      <c r="G125" s="79"/>
      <c r="H125" s="79"/>
      <c r="I125" s="80"/>
      <c r="J125" s="34"/>
      <c r="K125" s="81"/>
      <c r="L125" s="10">
        <f t="shared" si="4"/>
        <v>1.1111111111111112E-2</v>
      </c>
    </row>
    <row r="126" spans="2:12" s="2" customFormat="1" ht="29" x14ac:dyDescent="0.35">
      <c r="B126" s="136" t="s">
        <v>122</v>
      </c>
      <c r="C126" s="137"/>
      <c r="D126" s="134"/>
      <c r="E126" s="77">
        <v>4</v>
      </c>
      <c r="F126" s="82" t="s">
        <v>124</v>
      </c>
      <c r="G126" s="79"/>
      <c r="H126" s="79"/>
      <c r="I126" s="80"/>
      <c r="J126" s="34"/>
      <c r="K126" s="81"/>
      <c r="L126" s="10">
        <f t="shared" si="4"/>
        <v>1.1111111111111112E-2</v>
      </c>
    </row>
    <row r="127" spans="2:12" s="2" customFormat="1" ht="43.5" x14ac:dyDescent="0.35">
      <c r="B127" s="136" t="s">
        <v>122</v>
      </c>
      <c r="C127" s="137"/>
      <c r="D127" s="134"/>
      <c r="E127" s="77">
        <v>5</v>
      </c>
      <c r="F127" s="82" t="s">
        <v>125</v>
      </c>
      <c r="G127" s="79"/>
      <c r="H127" s="79"/>
      <c r="I127" s="80"/>
      <c r="J127" s="34"/>
      <c r="K127" s="81"/>
      <c r="L127" s="10">
        <f t="shared" si="4"/>
        <v>1.1111111111111112E-2</v>
      </c>
    </row>
    <row r="128" spans="2:12" s="2" customFormat="1" x14ac:dyDescent="0.35">
      <c r="B128" s="136" t="s">
        <v>122</v>
      </c>
      <c r="C128" s="137"/>
      <c r="D128" s="134"/>
      <c r="E128" s="77">
        <v>6</v>
      </c>
      <c r="F128" s="82" t="s">
        <v>126</v>
      </c>
      <c r="G128" s="79"/>
      <c r="H128" s="79"/>
      <c r="I128" s="80"/>
      <c r="J128" s="34"/>
      <c r="K128" s="81"/>
      <c r="L128" s="10">
        <f t="shared" si="4"/>
        <v>1.1111111111111112E-2</v>
      </c>
    </row>
    <row r="129" spans="2:12" s="2" customFormat="1" ht="29" x14ac:dyDescent="0.35">
      <c r="B129" s="136" t="s">
        <v>122</v>
      </c>
      <c r="C129" s="137"/>
      <c r="D129" s="134"/>
      <c r="E129" s="77">
        <v>7</v>
      </c>
      <c r="F129" s="82" t="s">
        <v>127</v>
      </c>
      <c r="G129" s="79"/>
      <c r="H129" s="79"/>
      <c r="I129" s="80"/>
      <c r="J129" s="34"/>
      <c r="K129" s="81"/>
      <c r="L129" s="10">
        <f t="shared" si="4"/>
        <v>1.1111111111111112E-2</v>
      </c>
    </row>
    <row r="130" spans="2:12" s="2" customFormat="1" ht="29" x14ac:dyDescent="0.35">
      <c r="B130" s="136" t="s">
        <v>122</v>
      </c>
      <c r="C130" s="137"/>
      <c r="D130" s="134"/>
      <c r="E130" s="77">
        <v>8</v>
      </c>
      <c r="F130" s="82" t="s">
        <v>128</v>
      </c>
      <c r="G130" s="79"/>
      <c r="H130" s="79"/>
      <c r="I130" s="80"/>
      <c r="J130" s="34"/>
      <c r="K130" s="81"/>
      <c r="L130" s="10">
        <f t="shared" si="4"/>
        <v>1.1111111111111112E-2</v>
      </c>
    </row>
    <row r="131" spans="2:12" s="2" customFormat="1" ht="116" x14ac:dyDescent="0.35">
      <c r="B131" s="138" t="s">
        <v>122</v>
      </c>
      <c r="C131" s="139"/>
      <c r="D131" s="135"/>
      <c r="E131" s="83">
        <v>9</v>
      </c>
      <c r="F131" s="84" t="s">
        <v>129</v>
      </c>
      <c r="G131" s="85"/>
      <c r="H131" s="85"/>
      <c r="I131" s="86"/>
      <c r="J131" s="34"/>
      <c r="K131" s="81"/>
      <c r="L131" s="10">
        <f t="shared" si="4"/>
        <v>1.1111111111111112E-2</v>
      </c>
    </row>
    <row r="132" spans="2:12" s="2" customFormat="1" x14ac:dyDescent="0.35">
      <c r="B132" s="14"/>
      <c r="C132" s="14"/>
      <c r="D132" s="14"/>
      <c r="E132" s="14"/>
      <c r="F132" s="87">
        <f ca="1">SUM(G132,I132)</f>
        <v>0</v>
      </c>
      <c r="G132" s="87">
        <f ca="1">SUMIF(G123:G131,"X",L123)</f>
        <v>0</v>
      </c>
      <c r="H132" s="87">
        <f ca="1">SUMIF(H123:H131,"X",L123)</f>
        <v>0</v>
      </c>
      <c r="I132" s="87">
        <f ca="1">SUMIF(I123:I131,"X",L123)</f>
        <v>0</v>
      </c>
      <c r="J132" s="14"/>
      <c r="K132" s="14"/>
    </row>
    <row r="133" spans="2:12" s="2" customFormat="1" x14ac:dyDescent="0.35">
      <c r="B133" s="14"/>
      <c r="C133" s="14"/>
      <c r="D133" s="14"/>
      <c r="E133" s="14"/>
      <c r="F133" s="14"/>
      <c r="G133" s="14"/>
      <c r="H133" s="14"/>
      <c r="I133" s="14"/>
      <c r="J133" s="14"/>
      <c r="K133" s="14"/>
    </row>
    <row r="134" spans="2:12" s="2" customFormat="1" ht="23.25" customHeight="1" x14ac:dyDescent="0.35">
      <c r="B134" s="14"/>
      <c r="C134" s="14"/>
      <c r="D134" s="124" t="s">
        <v>131</v>
      </c>
      <c r="E134" s="124"/>
      <c r="F134" s="124"/>
      <c r="G134" s="125"/>
      <c r="H134" s="88" t="e">
        <f>SUM(F36,F77,F90,F120,F132)</f>
        <v>#REF!</v>
      </c>
      <c r="I134" s="14"/>
      <c r="J134" s="14"/>
      <c r="K134" s="14"/>
    </row>
    <row r="135" spans="2:12" s="2" customFormat="1" ht="21" customHeight="1" x14ac:dyDescent="0.35">
      <c r="B135" s="14"/>
      <c r="C135" s="14"/>
      <c r="D135" s="126" t="s">
        <v>132</v>
      </c>
      <c r="E135" s="126"/>
      <c r="F135" s="126"/>
      <c r="G135" s="127"/>
      <c r="H135" s="89" t="e">
        <f>1-H134</f>
        <v>#REF!</v>
      </c>
      <c r="I135" s="14"/>
      <c r="J135" s="14"/>
      <c r="K135" s="14"/>
    </row>
    <row r="136" spans="2:12" ht="15" customHeight="1" x14ac:dyDescent="0.35"/>
  </sheetData>
  <mergeCells count="161">
    <mergeCell ref="B3:I5"/>
    <mergeCell ref="J5:K5"/>
    <mergeCell ref="J4:K4"/>
    <mergeCell ref="J3:K3"/>
    <mergeCell ref="B7:K7"/>
    <mergeCell ref="B16:C16"/>
    <mergeCell ref="D16:F16"/>
    <mergeCell ref="G16:J16"/>
    <mergeCell ref="B8:C8"/>
    <mergeCell ref="B18:E18"/>
    <mergeCell ref="B19:K19"/>
    <mergeCell ref="G17:K18"/>
    <mergeCell ref="D10:K10"/>
    <mergeCell ref="D9:K9"/>
    <mergeCell ref="D8:K8"/>
    <mergeCell ref="B11:C11"/>
    <mergeCell ref="D11:F11"/>
    <mergeCell ref="G11:J11"/>
    <mergeCell ref="B12:C12"/>
    <mergeCell ref="B17:D17"/>
    <mergeCell ref="E17:F17"/>
    <mergeCell ref="D12:K12"/>
    <mergeCell ref="B14:D14"/>
    <mergeCell ref="G14:J14"/>
    <mergeCell ref="B15:D15"/>
    <mergeCell ref="G15:J15"/>
    <mergeCell ref="B74:C74"/>
    <mergeCell ref="D74:D76"/>
    <mergeCell ref="B75:C75"/>
    <mergeCell ref="B76:C76"/>
    <mergeCell ref="B79:F79"/>
    <mergeCell ref="B68:C68"/>
    <mergeCell ref="D68:D73"/>
    <mergeCell ref="B69:C69"/>
    <mergeCell ref="B70:C70"/>
    <mergeCell ref="B71:C71"/>
    <mergeCell ref="B72:C72"/>
    <mergeCell ref="B73:C73"/>
    <mergeCell ref="G78:K78"/>
    <mergeCell ref="G91:K91"/>
    <mergeCell ref="B80:C80"/>
    <mergeCell ref="D80:D81"/>
    <mergeCell ref="B81:C81"/>
    <mergeCell ref="B82:C82"/>
    <mergeCell ref="D82:D84"/>
    <mergeCell ref="B83:C83"/>
    <mergeCell ref="B84:C84"/>
    <mergeCell ref="G121:K121"/>
    <mergeCell ref="D134:G134"/>
    <mergeCell ref="D135:G135"/>
    <mergeCell ref="B21:K21"/>
    <mergeCell ref="B20:F20"/>
    <mergeCell ref="B122:F122"/>
    <mergeCell ref="B123:C123"/>
    <mergeCell ref="D123:D131"/>
    <mergeCell ref="B124:C124"/>
    <mergeCell ref="B125:C125"/>
    <mergeCell ref="B126:C126"/>
    <mergeCell ref="B127:C127"/>
    <mergeCell ref="B128:C128"/>
    <mergeCell ref="B129:C129"/>
    <mergeCell ref="B130:C130"/>
    <mergeCell ref="B131:C131"/>
    <mergeCell ref="B116:C116"/>
    <mergeCell ref="D116:D119"/>
    <mergeCell ref="B117:C117"/>
    <mergeCell ref="B118:C118"/>
    <mergeCell ref="B119:C119"/>
    <mergeCell ref="B111:C112"/>
    <mergeCell ref="B36:E36"/>
    <mergeCell ref="G37:K37"/>
    <mergeCell ref="D111:D112"/>
    <mergeCell ref="B113:C113"/>
    <mergeCell ref="D113:D115"/>
    <mergeCell ref="B114:C114"/>
    <mergeCell ref="B115:C115"/>
    <mergeCell ref="B106:C107"/>
    <mergeCell ref="D106:D107"/>
    <mergeCell ref="B108:C108"/>
    <mergeCell ref="D108:D110"/>
    <mergeCell ref="B109:C109"/>
    <mergeCell ref="B110:C110"/>
    <mergeCell ref="B102:C102"/>
    <mergeCell ref="D102:D105"/>
    <mergeCell ref="B103:C103"/>
    <mergeCell ref="B104:C104"/>
    <mergeCell ref="B105:C105"/>
    <mergeCell ref="B98:C98"/>
    <mergeCell ref="D98:D101"/>
    <mergeCell ref="B99:C99"/>
    <mergeCell ref="B100:C100"/>
    <mergeCell ref="B101:C101"/>
    <mergeCell ref="B92:F92"/>
    <mergeCell ref="B93:C93"/>
    <mergeCell ref="D93:D97"/>
    <mergeCell ref="B94:C94"/>
    <mergeCell ref="B95:C95"/>
    <mergeCell ref="B96:C96"/>
    <mergeCell ref="B97:C97"/>
    <mergeCell ref="B85:C85"/>
    <mergeCell ref="D85:D89"/>
    <mergeCell ref="B86:C86"/>
    <mergeCell ref="B87:C87"/>
    <mergeCell ref="B88:C88"/>
    <mergeCell ref="B89:C89"/>
    <mergeCell ref="B65:C65"/>
    <mergeCell ref="B66:C66"/>
    <mergeCell ref="B67:C67"/>
    <mergeCell ref="B48:C48"/>
    <mergeCell ref="D48:D67"/>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43:C43"/>
    <mergeCell ref="B44:C44"/>
    <mergeCell ref="B45:C45"/>
    <mergeCell ref="D45:D47"/>
    <mergeCell ref="B46:C46"/>
    <mergeCell ref="B47:C47"/>
    <mergeCell ref="B38:F38"/>
    <mergeCell ref="B39:C39"/>
    <mergeCell ref="D39:D42"/>
    <mergeCell ref="B40:C40"/>
    <mergeCell ref="B41:C41"/>
    <mergeCell ref="B42:C42"/>
    <mergeCell ref="B22:C22"/>
    <mergeCell ref="D22:F22"/>
    <mergeCell ref="G22:K22"/>
    <mergeCell ref="B23:F23"/>
    <mergeCell ref="B9:C9"/>
    <mergeCell ref="B24:C24"/>
    <mergeCell ref="D24:D35"/>
    <mergeCell ref="B25:C25"/>
    <mergeCell ref="B26:C26"/>
    <mergeCell ref="B27:C27"/>
    <mergeCell ref="B28:C28"/>
    <mergeCell ref="B29:C29"/>
    <mergeCell ref="B30:C30"/>
    <mergeCell ref="B31:C31"/>
    <mergeCell ref="B32:C32"/>
    <mergeCell ref="B33:C33"/>
    <mergeCell ref="B34:C34"/>
    <mergeCell ref="B35:C35"/>
    <mergeCell ref="E14:F14"/>
    <mergeCell ref="B13:D13"/>
    <mergeCell ref="E13:K13"/>
    <mergeCell ref="G20:K20"/>
    <mergeCell ref="E15:F15"/>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6</xdr:col>
                    <xdr:colOff>457200</xdr:colOff>
                    <xdr:row>16</xdr:row>
                    <xdr:rowOff>184150</xdr:rowOff>
                  </from>
                  <to>
                    <xdr:col>7</xdr:col>
                    <xdr:colOff>298450</xdr:colOff>
                    <xdr:row>17</xdr:row>
                    <xdr:rowOff>165100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9</xdr:col>
                    <xdr:colOff>247650</xdr:colOff>
                    <xdr:row>16</xdr:row>
                    <xdr:rowOff>171450</xdr:rowOff>
                  </from>
                  <to>
                    <xdr:col>9</xdr:col>
                    <xdr:colOff>685800</xdr:colOff>
                    <xdr:row>17</xdr:row>
                    <xdr:rowOff>146050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GLSISO 01. ANEXO 1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Vásquez Guevara Sandra Lucía</dc:creator>
  <cp:lastModifiedBy>Vásquez Guevara Sandra Lucía</cp:lastModifiedBy>
  <dcterms:created xsi:type="dcterms:W3CDTF">2025-07-08T21:42:39Z</dcterms:created>
  <dcterms:modified xsi:type="dcterms:W3CDTF">2025-10-20T21:37:45Z</dcterms:modified>
</cp:coreProperties>
</file>